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1961EB44-100B-45C4-9C53-521164F81F65}" xr6:coauthVersionLast="47" xr6:coauthVersionMax="47" xr10:uidLastSave="{00000000-0000-0000-0000-000000000000}"/>
  <bookViews>
    <workbookView xWindow="-120" yWindow="-120" windowWidth="29040" windowHeight="15840" tabRatio="844" activeTab="5" xr2:uid="{00000000-000D-0000-FFFF-FFFF00000000}"/>
  </bookViews>
  <sheets>
    <sheet name="ARALIK 2025" sheetId="16" r:id="rId1"/>
    <sheet name="OCAK 2026" sheetId="17" r:id="rId2"/>
    <sheet name="ŞUBAT 2026" sheetId="18" r:id="rId3"/>
    <sheet name="MART 2026" sheetId="19" r:id="rId4"/>
    <sheet name="NİSAN 2026" sheetId="20" r:id="rId5"/>
    <sheet name="MAYIS 2026" sheetId="21" r:id="rId6"/>
    <sheet name="HAZİRAN 2026" sheetId="22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4" i="20" l="1"/>
  <c r="Q13" i="20"/>
  <c r="Q12" i="20"/>
  <c r="Q10" i="20"/>
  <c r="Q8" i="20"/>
  <c r="Q7" i="20"/>
  <c r="Q4" i="20"/>
  <c r="Q3" i="20"/>
  <c r="AC2" i="20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7" i="22" s="1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14" i="19"/>
  <c r="Q13" i="19"/>
  <c r="Q12" i="19"/>
  <c r="Q3" i="19"/>
  <c r="Q4" i="19"/>
  <c r="Q7" i="19"/>
  <c r="Q8" i="19"/>
  <c r="Q10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AC2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AC2" i="18"/>
  <c r="Q4" i="17"/>
  <c r="Q3" i="17"/>
  <c r="J5" i="16"/>
  <c r="F37" i="21" l="1"/>
  <c r="J4" i="21" s="1"/>
  <c r="F37" i="20"/>
  <c r="J4" i="20" s="1"/>
  <c r="J5" i="22"/>
  <c r="J36" i="22"/>
  <c r="J4" i="22"/>
  <c r="F37" i="19"/>
  <c r="J4" i="19" s="1"/>
  <c r="F37" i="18"/>
  <c r="J4" i="18" s="1"/>
  <c r="AC2" i="17"/>
  <c r="AC2" i="16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J36" i="21" l="1"/>
  <c r="J5" i="21"/>
  <c r="L36" i="21" s="1"/>
  <c r="J36" i="20"/>
  <c r="J5" i="20"/>
  <c r="L36" i="22"/>
  <c r="J5" i="19"/>
  <c r="J36" i="19"/>
  <c r="J5" i="18"/>
  <c r="J36" i="18"/>
  <c r="F37" i="17"/>
  <c r="F37" i="16"/>
  <c r="J4" i="16" s="1"/>
  <c r="J36" i="16"/>
  <c r="L36" i="20" l="1"/>
  <c r="L36" i="19"/>
  <c r="L36" i="18"/>
  <c r="J4" i="17"/>
  <c r="J5" i="17" s="1"/>
  <c r="J36" i="17"/>
  <c r="L36" i="16"/>
  <c r="L36" i="17" l="1"/>
  <c r="J35" i="16"/>
  <c r="J39" i="16" s="1"/>
  <c r="J7" i="17" l="1"/>
  <c r="J35" i="17" s="1"/>
  <c r="J39" i="17" s="1"/>
  <c r="J7" i="18" s="1"/>
  <c r="J35" i="18" s="1"/>
  <c r="J39" i="18" s="1"/>
  <c r="J7" i="19" s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</calcChain>
</file>

<file path=xl/sharedStrings.xml><?xml version="1.0" encoding="utf-8"?>
<sst xmlns="http://schemas.openxmlformats.org/spreadsheetml/2006/main" count="378" uniqueCount="59">
  <si>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</si>
  <si>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</si>
  <si>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</si>
  <si>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</si>
  <si>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</si>
  <si>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</si>
  <si>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</si>
  <si>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</si>
  <si>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</si>
  <si>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</si>
  <si>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</si>
  <si>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</si>
  <si>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</si>
  <si>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</si>
  <si>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</si>
  <si>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</si>
  <si>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</si>
  <si>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</si>
  <si>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</si>
  <si>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</si>
  <si>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</si>
  <si>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</si>
  <si>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</si>
  <si>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</si>
  <si>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</si>
  <si>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</si>
  <si>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</si>
  <si>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</si>
  <si>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</si>
  <si>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</si>
  <si>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</si>
  <si>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ŞEVKET ÜNLÜ</t>
  </si>
  <si>
    <t>KAMER S.SÜT YEMİ (İDEAL-PLT)</t>
  </si>
  <si>
    <t>AD</t>
  </si>
  <si>
    <t>Satış</t>
  </si>
  <si>
    <t>YM2</t>
  </si>
  <si>
    <t>Halk-9881220 Nolu Müşteri Çeki</t>
  </si>
  <si>
    <t>YMA</t>
  </si>
  <si>
    <t>BİLİM K.K. ÇEKİMİ</t>
  </si>
  <si>
    <t xml:space="preserve">Yem Kalan Bakiye </t>
  </si>
  <si>
    <t>OCAK SÜTÜNE YAZILDI</t>
  </si>
  <si>
    <t>ABALIOĞLU GÜÇLÜ BUZAĞI BÜYÜTME PLT</t>
  </si>
  <si>
    <t>ŞUBAT SÜTÜNDEN KESİLECEK</t>
  </si>
  <si>
    <t>DIP-IO 5000 22 KG</t>
  </si>
  <si>
    <t>KAMER S.SÜT YEMİ (KAMER 21)</t>
  </si>
  <si>
    <t>MART SÜTÜNDEN KESİLECEK</t>
  </si>
  <si>
    <t>Buzağı 2 Ad.</t>
  </si>
  <si>
    <t>Son Daldırma 1 Ad.</t>
  </si>
  <si>
    <t>AK GIDA ALKALİ (25 kg)</t>
  </si>
  <si>
    <t>NİSAN SÜTÜNDEN KESİLECEK</t>
  </si>
  <si>
    <t>ABALIOĞLU GÖZDE SÜT YEMİ PLT</t>
  </si>
  <si>
    <t>HESAPTAN KESİLECEK</t>
  </si>
  <si>
    <t xml:space="preserve">4 DÜVE X 150.000 </t>
  </si>
  <si>
    <t>Kamer 21 200 Ad.</t>
  </si>
  <si>
    <t>MART SÜTÜNE YAZILDI</t>
  </si>
  <si>
    <t>ABALIOĞLU İLKE BUZAĞI BAŞLANGIÇ PLT</t>
  </si>
  <si>
    <t>NİSAN SÜTÜNE YAZILDI</t>
  </si>
  <si>
    <t>Z.KATILIM</t>
  </si>
  <si>
    <t>Tes.Tar. 18/04/2026 2 AD. SÜZEK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</si>
</sst>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91">
    <xf numFmtId="0" fontId="0" fillId="0" borderId="0"/>
    <xf numFmtId="0" fontId="15" fillId="0" borderId="0" applyNumberFormat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2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25" applyNumberFormat="0" applyAlignment="0" applyProtection="0"/>
    <xf numFmtId="0" fontId="27" fillId="7" borderId="26" applyNumberFormat="0" applyAlignment="0" applyProtection="0"/>
    <xf numFmtId="0" fontId="28" fillId="7" borderId="25" applyNumberFormat="0" applyAlignment="0" applyProtection="0"/>
    <xf numFmtId="0" fontId="29" fillId="0" borderId="27" applyNumberFormat="0" applyFill="0" applyAlignment="0" applyProtection="0"/>
    <xf numFmtId="0" fontId="30" fillId="8" borderId="28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" fillId="0" borderId="30" applyNumberFormat="0" applyFill="0" applyAlignment="0" applyProtection="0"/>
    <xf numFmtId="0" fontId="33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3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33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33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33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33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8" fillId="0" borderId="0"/>
    <xf numFmtId="0" fontId="14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60">
    <xf numFmtId="0" fontId="0" fillId="0" borderId="0" xfId="0"/>
    <xf numFmtId="0" fontId="16" fillId="0" borderId="4" xfId="0" applyFont="1" applyBorder="1" applyAlignment="1">
      <alignment horizontal="center"/>
    </xf>
    <xf numFmtId="3" fontId="16" fillId="0" borderId="5" xfId="0" applyNumberFormat="1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164" fontId="16" fillId="0" borderId="5" xfId="0" applyNumberFormat="1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4" fontId="16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6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7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9" fontId="9" fillId="0" borderId="0" xfId="210" applyNumberFormat="1" applyAlignment="1">
      <alignment horizontal="left"/>
    </xf>
    <xf numFmtId="0" fontId="0" fillId="34" borderId="9" xfId="0" applyFill="1" applyBorder="1"/>
    <xf numFmtId="14" fontId="0" fillId="34" borderId="9" xfId="0" applyNumberFormat="1" applyFill="1" applyBorder="1"/>
    <xf numFmtId="169" fontId="9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9" fillId="2" borderId="9" xfId="210" applyNumberFormat="1" applyFill="1" applyBorder="1" applyAlignment="1">
      <alignment horizontal="right"/>
    </xf>
    <xf numFmtId="49" fontId="9" fillId="2" borderId="9" xfId="210" applyNumberFormat="1" applyFill="1" applyBorder="1" applyAlignment="1">
      <alignment horizontal="left"/>
    </xf>
    <xf numFmtId="3" fontId="9" fillId="2" borderId="9" xfId="210" applyNumberFormat="1" applyFill="1" applyBorder="1"/>
    <xf numFmtId="168" fontId="9" fillId="2" borderId="9" xfId="210" applyNumberFormat="1" applyFill="1" applyBorder="1" applyAlignment="1">
      <alignment horizontal="right"/>
    </xf>
    <xf numFmtId="4" fontId="9" fillId="2" borderId="9" xfId="210" applyNumberFormat="1" applyFill="1" applyBorder="1" applyAlignment="1">
      <alignment horizontal="right"/>
    </xf>
    <xf numFmtId="0" fontId="9" fillId="2" borderId="9" xfId="210" applyFill="1" applyBorder="1"/>
    <xf numFmtId="169" fontId="7" fillId="2" borderId="9" xfId="250" applyNumberFormat="1" applyFill="1" applyBorder="1" applyAlignment="1">
      <alignment horizontal="left"/>
    </xf>
    <xf numFmtId="167" fontId="7" fillId="2" borderId="9" xfId="250" applyNumberFormat="1" applyFill="1" applyBorder="1" applyAlignment="1">
      <alignment horizontal="right"/>
    </xf>
    <xf numFmtId="49" fontId="7" fillId="2" borderId="9" xfId="250" applyNumberFormat="1" applyFill="1" applyBorder="1" applyAlignment="1">
      <alignment horizontal="left"/>
    </xf>
    <xf numFmtId="3" fontId="7" fillId="2" borderId="9" xfId="250" applyNumberFormat="1" applyFill="1" applyBorder="1"/>
    <xf numFmtId="168" fontId="7" fillId="2" borderId="9" xfId="250" applyNumberFormat="1" applyFill="1" applyBorder="1" applyAlignment="1">
      <alignment horizontal="right"/>
    </xf>
    <xf numFmtId="4" fontId="7" fillId="2" borderId="9" xfId="250" applyNumberFormat="1" applyFill="1" applyBorder="1" applyAlignment="1">
      <alignment horizontal="right"/>
    </xf>
    <xf numFmtId="0" fontId="7" fillId="2" borderId="9" xfId="250" applyFill="1" applyBorder="1"/>
    <xf numFmtId="2" fontId="0" fillId="34" borderId="9" xfId="0" applyNumberFormat="1" applyFill="1" applyBorder="1"/>
    <xf numFmtId="0" fontId="34" fillId="0" borderId="0" xfId="0" applyFont="1"/>
    <xf numFmtId="4" fontId="6" fillId="0" borderId="9" xfId="270" applyNumberFormat="1" applyBorder="1" applyAlignment="1">
      <alignment horizontal="right"/>
    </xf>
    <xf numFmtId="14" fontId="0" fillId="0" borderId="9" xfId="0" applyNumberFormat="1" applyBorder="1"/>
    <xf numFmtId="169" fontId="6" fillId="0" borderId="9" xfId="270" applyNumberFormat="1" applyBorder="1" applyAlignment="1">
      <alignment horizontal="left"/>
    </xf>
    <xf numFmtId="4" fontId="5" fillId="0" borderId="9" xfId="290" applyNumberFormat="1" applyBorder="1" applyAlignment="1">
      <alignment horizontal="right"/>
    </xf>
    <xf numFmtId="169" fontId="5" fillId="0" borderId="9" xfId="290" applyNumberFormat="1" applyBorder="1" applyAlignment="1">
      <alignment horizontal="left"/>
    </xf>
    <xf numFmtId="4" fontId="4" fillId="0" borderId="9" xfId="310" applyNumberFormat="1" applyBorder="1" applyAlignment="1">
      <alignment horizontal="right"/>
    </xf>
    <xf numFmtId="169" fontId="4" fillId="0" borderId="9" xfId="310" applyNumberFormat="1" applyBorder="1" applyAlignment="1">
      <alignment horizontal="left"/>
    </xf>
    <xf numFmtId="49" fontId="4" fillId="0" borderId="0" xfId="310" applyNumberFormat="1" applyAlignment="1">
      <alignment horizontal="left"/>
    </xf>
    <xf numFmtId="169" fontId="6" fillId="2" borderId="9" xfId="270" applyNumberFormat="1" applyFill="1" applyBorder="1" applyAlignment="1">
      <alignment horizontal="left"/>
    </xf>
    <xf numFmtId="167" fontId="6" fillId="2" borderId="9" xfId="270" applyNumberFormat="1" applyFill="1" applyBorder="1" applyAlignment="1">
      <alignment horizontal="right"/>
    </xf>
    <xf numFmtId="49" fontId="6" fillId="2" borderId="9" xfId="270" applyNumberFormat="1" applyFill="1" applyBorder="1" applyAlignment="1">
      <alignment horizontal="left"/>
    </xf>
    <xf numFmtId="3" fontId="6" fillId="2" borderId="9" xfId="270" applyNumberFormat="1" applyFill="1" applyBorder="1"/>
    <xf numFmtId="168" fontId="6" fillId="2" borderId="9" xfId="270" applyNumberFormat="1" applyFill="1" applyBorder="1" applyAlignment="1">
      <alignment horizontal="right"/>
    </xf>
    <xf numFmtId="4" fontId="6" fillId="2" borderId="9" xfId="270" applyNumberFormat="1" applyFill="1" applyBorder="1" applyAlignment="1">
      <alignment horizontal="right"/>
    </xf>
    <xf numFmtId="0" fontId="6" fillId="2" borderId="9" xfId="270" applyFill="1" applyBorder="1"/>
    <xf numFmtId="169" fontId="5" fillId="2" borderId="9" xfId="290" applyNumberFormat="1" applyFill="1" applyBorder="1" applyAlignment="1">
      <alignment horizontal="left"/>
    </xf>
    <xf numFmtId="167" fontId="5" fillId="2" borderId="9" xfId="290" applyNumberFormat="1" applyFill="1" applyBorder="1" applyAlignment="1">
      <alignment horizontal="right"/>
    </xf>
    <xf numFmtId="49" fontId="5" fillId="2" borderId="9" xfId="290" applyNumberFormat="1" applyFill="1" applyBorder="1" applyAlignment="1">
      <alignment horizontal="left"/>
    </xf>
    <xf numFmtId="3" fontId="5" fillId="2" borderId="9" xfId="290" applyNumberFormat="1" applyFill="1" applyBorder="1"/>
    <xf numFmtId="168" fontId="5" fillId="2" borderId="9" xfId="290" applyNumberFormat="1" applyFill="1" applyBorder="1" applyAlignment="1">
      <alignment horizontal="right"/>
    </xf>
    <xf numFmtId="4" fontId="5" fillId="2" borderId="9" xfId="290" applyNumberFormat="1" applyFill="1" applyBorder="1" applyAlignment="1">
      <alignment horizontal="right"/>
    </xf>
    <xf numFmtId="169" fontId="4" fillId="34" borderId="9" xfId="310" applyNumberFormat="1" applyFill="1" applyBorder="1" applyAlignment="1">
      <alignment horizontal="left"/>
    </xf>
    <xf numFmtId="167" fontId="4" fillId="34" borderId="9" xfId="310" applyNumberFormat="1" applyFill="1" applyBorder="1" applyAlignment="1">
      <alignment horizontal="right"/>
    </xf>
    <xf numFmtId="49" fontId="4" fillId="34" borderId="9" xfId="310" applyNumberFormat="1" applyFill="1" applyBorder="1" applyAlignment="1">
      <alignment horizontal="left"/>
    </xf>
    <xf numFmtId="3" fontId="4" fillId="34" borderId="9" xfId="310" applyNumberFormat="1" applyFill="1" applyBorder="1"/>
    <xf numFmtId="168" fontId="4" fillId="34" borderId="9" xfId="310" applyNumberFormat="1" applyFill="1" applyBorder="1" applyAlignment="1">
      <alignment horizontal="right"/>
    </xf>
    <xf numFmtId="4" fontId="4" fillId="34" borderId="9" xfId="310" applyNumberFormat="1" applyFill="1" applyBorder="1" applyAlignment="1">
      <alignment horizontal="right"/>
    </xf>
    <xf numFmtId="4" fontId="3" fillId="0" borderId="9" xfId="330" applyNumberFormat="1" applyBorder="1" applyAlignment="1">
      <alignment horizontal="right"/>
    </xf>
    <xf numFmtId="168" fontId="3" fillId="0" borderId="9" xfId="330" applyNumberFormat="1" applyBorder="1" applyAlignment="1">
      <alignment horizontal="right"/>
    </xf>
    <xf numFmtId="3" fontId="3" fillId="0" borderId="9" xfId="330" applyNumberFormat="1" applyBorder="1"/>
    <xf numFmtId="49" fontId="3" fillId="0" borderId="9" xfId="330" applyNumberFormat="1" applyBorder="1" applyAlignment="1">
      <alignment horizontal="left"/>
    </xf>
    <xf numFmtId="167" fontId="3" fillId="0" borderId="9" xfId="330" applyNumberFormat="1" applyBorder="1" applyAlignment="1">
      <alignment horizontal="right"/>
    </xf>
    <xf numFmtId="169" fontId="3" fillId="0" borderId="9" xfId="330" applyNumberFormat="1" applyBorder="1" applyAlignment="1">
      <alignment horizontal="left"/>
    </xf>
    <xf numFmtId="4" fontId="2" fillId="0" borderId="9" xfId="350" applyNumberFormat="1" applyBorder="1" applyAlignment="1">
      <alignment horizontal="right"/>
    </xf>
    <xf numFmtId="0" fontId="2" fillId="0" borderId="9" xfId="350" applyBorder="1"/>
    <xf numFmtId="168" fontId="2" fillId="0" borderId="9" xfId="350" applyNumberFormat="1" applyBorder="1" applyAlignment="1">
      <alignment horizontal="right"/>
    </xf>
    <xf numFmtId="3" fontId="2" fillId="0" borderId="9" xfId="350" applyNumberFormat="1" applyBorder="1"/>
    <xf numFmtId="49" fontId="2" fillId="0" borderId="9" xfId="350" applyNumberFormat="1" applyBorder="1" applyAlignment="1">
      <alignment horizontal="left"/>
    </xf>
    <xf numFmtId="167" fontId="2" fillId="0" borderId="9" xfId="350" applyNumberFormat="1" applyBorder="1" applyAlignment="1">
      <alignment horizontal="right"/>
    </xf>
    <xf numFmtId="169" fontId="2" fillId="0" borderId="9" xfId="350" applyNumberFormat="1" applyBorder="1" applyAlignment="1">
      <alignment horizontal="left"/>
    </xf>
    <xf numFmtId="43" fontId="34" fillId="0" borderId="0" xfId="370" applyFont="1"/>
    <xf numFmtId="43" fontId="34" fillId="0" borderId="0" xfId="370" applyFont="1" applyAlignment="1"/>
    <xf numFmtId="169" fontId="4" fillId="2" borderId="9" xfId="310" applyNumberFormat="1" applyFill="1" applyBorder="1" applyAlignment="1">
      <alignment horizontal="left"/>
    </xf>
    <xf numFmtId="167" fontId="4" fillId="2" borderId="9" xfId="310" applyNumberFormat="1" applyFill="1" applyBorder="1" applyAlignment="1">
      <alignment horizontal="right"/>
    </xf>
    <xf numFmtId="49" fontId="4" fillId="2" borderId="9" xfId="310" applyNumberFormat="1" applyFill="1" applyBorder="1" applyAlignment="1">
      <alignment horizontal="left"/>
    </xf>
    <xf numFmtId="164" fontId="4" fillId="2" borderId="9" xfId="310" applyNumberFormat="1" applyFill="1" applyBorder="1"/>
    <xf numFmtId="168" fontId="4" fillId="2" borderId="9" xfId="310" applyNumberFormat="1" applyFill="1" applyBorder="1" applyAlignment="1">
      <alignment horizontal="right"/>
    </xf>
    <xf numFmtId="4" fontId="4" fillId="2" borderId="9" xfId="310" applyNumberFormat="1" applyFill="1" applyBorder="1" applyAlignment="1">
      <alignment horizontal="right"/>
    </xf>
    <xf numFmtId="0" fontId="4" fillId="2" borderId="9" xfId="310" applyFill="1" applyBorder="1"/>
    <xf numFmtId="49" fontId="1" fillId="0" borderId="0" xfId="371" applyNumberFormat="1" applyAlignment="1">
      <alignment horizontal="left"/>
    </xf>
    <xf numFmtId="4" fontId="1" fillId="35" borderId="31" xfId="371" applyNumberFormat="1" applyFill="1" applyBorder="1" applyAlignment="1">
      <alignment horizontal="right"/>
    </xf>
    <xf numFmtId="169" fontId="3" fillId="2" borderId="9" xfId="330" applyNumberFormat="1" applyFill="1" applyBorder="1" applyAlignment="1">
      <alignment horizontal="left"/>
    </xf>
    <xf numFmtId="167" fontId="3" fillId="2" borderId="9" xfId="330" applyNumberFormat="1" applyFill="1" applyBorder="1" applyAlignment="1">
      <alignment horizontal="right"/>
    </xf>
    <xf numFmtId="49" fontId="3" fillId="2" borderId="9" xfId="330" applyNumberFormat="1" applyFill="1" applyBorder="1" applyAlignment="1">
      <alignment horizontal="left"/>
    </xf>
    <xf numFmtId="3" fontId="3" fillId="2" borderId="9" xfId="330" applyNumberFormat="1" applyFill="1" applyBorder="1"/>
    <xf numFmtId="168" fontId="3" fillId="2" borderId="9" xfId="330" applyNumberFormat="1" applyFill="1" applyBorder="1" applyAlignment="1">
      <alignment horizontal="right"/>
    </xf>
    <xf numFmtId="4" fontId="3" fillId="2" borderId="9" xfId="330" applyNumberFormat="1" applyFill="1" applyBorder="1" applyAlignment="1">
      <alignment horizontal="right"/>
    </xf>
    <xf numFmtId="169" fontId="2" fillId="2" borderId="9" xfId="350" applyNumberFormat="1" applyFill="1" applyBorder="1" applyAlignment="1">
      <alignment horizontal="left"/>
    </xf>
    <xf numFmtId="167" fontId="2" fillId="2" borderId="9" xfId="350" applyNumberFormat="1" applyFill="1" applyBorder="1" applyAlignment="1">
      <alignment horizontal="right"/>
    </xf>
    <xf numFmtId="49" fontId="2" fillId="2" borderId="9" xfId="350" applyNumberFormat="1" applyFill="1" applyBorder="1" applyAlignment="1">
      <alignment horizontal="left"/>
    </xf>
    <xf numFmtId="3" fontId="2" fillId="2" borderId="9" xfId="350" applyNumberFormat="1" applyFill="1" applyBorder="1"/>
    <xf numFmtId="4" fontId="2" fillId="2" borderId="9" xfId="350" applyNumberFormat="1" applyFill="1" applyBorder="1" applyAlignment="1">
      <alignment horizontal="right"/>
    </xf>
    <xf numFmtId="0" fontId="2" fillId="2" borderId="9" xfId="350" applyFill="1" applyBorder="1"/>
    <xf numFmtId="169" fontId="1" fillId="2" borderId="9" xfId="371" applyNumberFormat="1" applyFill="1" applyBorder="1" applyAlignment="1">
      <alignment horizontal="left"/>
    </xf>
    <xf numFmtId="0" fontId="1" fillId="2" borderId="9" xfId="371" applyFill="1" applyBorder="1"/>
    <xf numFmtId="49" fontId="1" fillId="2" borderId="9" xfId="371" applyNumberFormat="1" applyFill="1" applyBorder="1" applyAlignment="1">
      <alignment horizontal="left"/>
    </xf>
    <xf numFmtId="167" fontId="1" fillId="2" borderId="9" xfId="371" applyNumberFormat="1" applyFill="1" applyBorder="1" applyAlignment="1">
      <alignment horizontal="right"/>
    </xf>
    <xf numFmtId="3" fontId="1" fillId="2" borderId="9" xfId="371" applyNumberFormat="1" applyFill="1" applyBorder="1"/>
    <xf numFmtId="4" fontId="1" fillId="2" borderId="9" xfId="371" applyNumberFormat="1" applyFill="1" applyBorder="1" applyAlignment="1">
      <alignment horizontal="right"/>
    </xf>
    <xf numFmtId="3" fontId="2" fillId="2" borderId="9" xfId="350" applyNumberFormat="1" applyFill="1" applyBorder="1" applyAlignment="1">
      <alignment horizontal="right"/>
    </xf>
    <xf numFmtId="3" fontId="1" fillId="2" borderId="9" xfId="371" applyNumberFormat="1" applyFill="1" applyBorder="1" applyAlignment="1">
      <alignment horizontal="right"/>
    </xf>
    <xf numFmtId="169" fontId="3" fillId="0" borderId="9" xfId="330" applyNumberFormat="1" applyFill="1" applyBorder="1" applyAlignment="1">
      <alignment horizontal="left"/>
    </xf>
    <xf numFmtId="49" fontId="3" fillId="0" borderId="9" xfId="330" applyNumberFormat="1" applyFill="1" applyBorder="1" applyAlignment="1">
      <alignment horizontal="left"/>
    </xf>
    <xf numFmtId="3" fontId="3" fillId="0" borderId="9" xfId="330" applyNumberFormat="1" applyFill="1" applyBorder="1"/>
    <xf numFmtId="169" fontId="2" fillId="0" borderId="9" xfId="350" applyNumberFormat="1" applyFill="1" applyBorder="1" applyAlignment="1">
      <alignment horizontal="left"/>
    </xf>
    <xf numFmtId="49" fontId="2" fillId="0" borderId="9" xfId="350" applyNumberFormat="1" applyFill="1" applyBorder="1" applyAlignment="1">
      <alignment horizontal="left"/>
    </xf>
    <xf numFmtId="3" fontId="2" fillId="0" borderId="9" xfId="350" applyNumberFormat="1" applyFill="1" applyBorder="1"/>
    <xf numFmtId="169" fontId="1" fillId="0" borderId="9" xfId="371" applyNumberFormat="1" applyFill="1" applyBorder="1" applyAlignment="1">
      <alignment horizontal="left"/>
    </xf>
    <xf numFmtId="49" fontId="1" fillId="0" borderId="9" xfId="371" applyNumberFormat="1" applyFill="1" applyBorder="1" applyAlignment="1">
      <alignment horizontal="left"/>
    </xf>
    <xf numFmtId="3" fontId="1" fillId="0" borderId="9" xfId="371" applyNumberFormat="1" applyFill="1" applyBorder="1"/>
    <xf numFmtId="3" fontId="4" fillId="2" borderId="9" xfId="310" applyNumberForma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5" borderId="9" xfId="0" applyFill="1" applyBorder="1" applyAlignment="1">
      <alignment horizontal="center"/>
    </xf>
  </cellXfs>
  <cellStyles count="391">
    <cellStyle name="%20 - Vurgu1" xfId="19" builtinId="30" customBuiltin="1"/>
    <cellStyle name="%20 - Vurgu1 10" xfId="212" xr:uid="{DA41A994-C8BC-4874-92C4-B25D5F59F750}"/>
    <cellStyle name="%20 - Vurgu1 11" xfId="232" xr:uid="{56590C0F-302F-4505-8A6F-AB5A0C5AA025}"/>
    <cellStyle name="%20 - Vurgu1 12" xfId="252" xr:uid="{9F115C62-D2D7-4688-961A-E5D31B0A4BA6}"/>
    <cellStyle name="%20 - Vurgu1 13" xfId="272" xr:uid="{73538DF4-13D8-48C1-B95C-C854F978DC00}"/>
    <cellStyle name="%20 - Vurgu1 14" xfId="292" xr:uid="{6C3541B9-F63A-426A-91E1-F2C1D32191C7}"/>
    <cellStyle name="%20 - Vurgu1 15" xfId="312" xr:uid="{9F4CA7F5-CB26-4D8F-AF6E-1D039E7B8C96}"/>
    <cellStyle name="%20 - Vurgu1 16" xfId="332" xr:uid="{C7D15BFF-BF60-4185-B234-3FB242DE11EC}"/>
    <cellStyle name="%20 - Vurgu1 17" xfId="352" xr:uid="{E0F18D95-7B5D-4828-B10C-87C1902CD1BB}"/>
    <cellStyle name="%20 - Vurgu1 18" xfId="373" xr:uid="{7524BBD0-CE02-4F20-8C66-2CB69DA26861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CB5548E5-5161-492A-B542-586BA71DEB9A}"/>
    <cellStyle name="%20 - Vurgu2 11" xfId="235" xr:uid="{738AE9E0-F7AB-4F5C-8AE0-A378957E88AF}"/>
    <cellStyle name="%20 - Vurgu2 12" xfId="255" xr:uid="{530E84C4-BBD6-4237-836C-CCA566DA4FAD}"/>
    <cellStyle name="%20 - Vurgu2 13" xfId="275" xr:uid="{734F130D-1AE0-4036-BD29-B053162474F0}"/>
    <cellStyle name="%20 - Vurgu2 14" xfId="295" xr:uid="{BAEE1F4E-2602-4E73-A29C-A2013ADB71B6}"/>
    <cellStyle name="%20 - Vurgu2 15" xfId="315" xr:uid="{BB498B44-AD2E-4BC6-895F-BB9B631E4D28}"/>
    <cellStyle name="%20 - Vurgu2 16" xfId="335" xr:uid="{62CDD15F-D69D-42CC-AE61-7A3E30C78C64}"/>
    <cellStyle name="%20 - Vurgu2 17" xfId="355" xr:uid="{6AF66F10-8AEF-47C8-B645-8D3EA58A86D5}"/>
    <cellStyle name="%20 - Vurgu2 18" xfId="376" xr:uid="{583961A8-47A7-4863-A065-1882B16498AD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7DA6734F-7E29-46B8-8433-9918CFCFDA06}"/>
    <cellStyle name="%20 - Vurgu3 11" xfId="238" xr:uid="{9A1B3C3F-2FE7-4B1C-82CD-7C20B272B00C}"/>
    <cellStyle name="%20 - Vurgu3 12" xfId="258" xr:uid="{077FA81B-F604-4FE6-B22E-741311B01A4F}"/>
    <cellStyle name="%20 - Vurgu3 13" xfId="278" xr:uid="{A6A34EF6-3FDC-4C21-844B-671758D8D659}"/>
    <cellStyle name="%20 - Vurgu3 14" xfId="298" xr:uid="{EA09C9D1-D511-4E33-99B7-6B5AB29467B1}"/>
    <cellStyle name="%20 - Vurgu3 15" xfId="318" xr:uid="{3C329C91-1404-48AD-A4A4-8DC39065A538}"/>
    <cellStyle name="%20 - Vurgu3 16" xfId="338" xr:uid="{50612294-1F71-416B-B817-ACAE065F5C6C}"/>
    <cellStyle name="%20 - Vurgu3 17" xfId="358" xr:uid="{83E9BF0D-3FBE-4A76-AEB0-81C0DE2AE593}"/>
    <cellStyle name="%20 - Vurgu3 18" xfId="379" xr:uid="{D57A91CC-0E7C-4B99-87CE-E540ACF55D6D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73C62827-96A0-401C-BDE8-0439D751C167}"/>
    <cellStyle name="%20 - Vurgu4 11" xfId="241" xr:uid="{46700B26-A848-48B7-B9B3-69F7BDB001E7}"/>
    <cellStyle name="%20 - Vurgu4 12" xfId="261" xr:uid="{6221A29C-2C4A-4F21-931F-411C568A7BF4}"/>
    <cellStyle name="%20 - Vurgu4 13" xfId="281" xr:uid="{C383CD58-AD2B-4083-92AB-5369EB199921}"/>
    <cellStyle name="%20 - Vurgu4 14" xfId="301" xr:uid="{BF53ACCF-C6AE-476E-BE02-94ECA584E129}"/>
    <cellStyle name="%20 - Vurgu4 15" xfId="321" xr:uid="{3D1CDDD4-245D-477A-8365-F5E20FDA3AFA}"/>
    <cellStyle name="%20 - Vurgu4 16" xfId="341" xr:uid="{D31DD57F-89A6-4046-B1CE-463245F4626B}"/>
    <cellStyle name="%20 - Vurgu4 17" xfId="361" xr:uid="{7157AA6D-C4EE-4065-A086-6303CF4D8A4F}"/>
    <cellStyle name="%20 - Vurgu4 18" xfId="382" xr:uid="{A7243AD6-44A2-42BF-A08E-21CDCCAA19CD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356B8180-A028-4AC5-8933-5C1F0F74D369}"/>
    <cellStyle name="%20 - Vurgu5 11" xfId="244" xr:uid="{E775FF89-A4E6-4D03-806B-BDF6BD3025DE}"/>
    <cellStyle name="%20 - Vurgu5 12" xfId="264" xr:uid="{EAD0D7FF-378A-4F47-9059-DCB462DDC21B}"/>
    <cellStyle name="%20 - Vurgu5 13" xfId="284" xr:uid="{EF44C9FA-B2F1-4449-94C4-AED3D1A1B904}"/>
    <cellStyle name="%20 - Vurgu5 14" xfId="304" xr:uid="{6328668C-FF36-4019-9EAE-2FF2B3265241}"/>
    <cellStyle name="%20 - Vurgu5 15" xfId="324" xr:uid="{B9BA3BE3-A0E6-4FF7-A264-44DBFD58F438}"/>
    <cellStyle name="%20 - Vurgu5 16" xfId="344" xr:uid="{C31E0AC0-0856-46FA-8464-D4B549A51D2B}"/>
    <cellStyle name="%20 - Vurgu5 17" xfId="364" xr:uid="{1E8BD6D0-0813-497D-ABA3-EB25133CD823}"/>
    <cellStyle name="%20 - Vurgu5 18" xfId="385" xr:uid="{4A58F96D-99ED-4B77-8687-D74FE4FDE597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C14C647C-B57E-4C9F-ABBC-73D368CF524C}"/>
    <cellStyle name="%20 - Vurgu6 11" xfId="247" xr:uid="{76D97DE2-73E6-4B65-B330-F8E966B9C78D}"/>
    <cellStyle name="%20 - Vurgu6 12" xfId="267" xr:uid="{3A95EB62-1710-4A07-B6E6-F8A712DB2CC9}"/>
    <cellStyle name="%20 - Vurgu6 13" xfId="287" xr:uid="{55AE10FE-646B-4F02-A17F-DCF064AF603A}"/>
    <cellStyle name="%20 - Vurgu6 14" xfId="307" xr:uid="{F518046A-D8BE-404D-B3C4-4B8E7ABA49FC}"/>
    <cellStyle name="%20 - Vurgu6 15" xfId="327" xr:uid="{09C60FB1-5562-4144-82CC-C67C31EDFCA9}"/>
    <cellStyle name="%20 - Vurgu6 16" xfId="347" xr:uid="{06E37103-7B7C-42D6-A732-C1EE3C4176D2}"/>
    <cellStyle name="%20 - Vurgu6 17" xfId="367" xr:uid="{42D65CB7-172F-41DF-847A-1AAD21BA8599}"/>
    <cellStyle name="%20 - Vurgu6 18" xfId="388" xr:uid="{EDE53046-F211-4B16-8DC2-BCD0CB24255A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0866BE1D-9630-435D-95DE-11EE6E8A8323}"/>
    <cellStyle name="%40 - Vurgu1 11" xfId="233" xr:uid="{AFDF1B39-B348-402C-8C0D-33B86BBAD598}"/>
    <cellStyle name="%40 - Vurgu1 12" xfId="253" xr:uid="{08D973E8-0FFB-425E-81A3-B68F6EB22CCC}"/>
    <cellStyle name="%40 - Vurgu1 13" xfId="273" xr:uid="{67B71EAA-8774-4DD4-8DFC-222D39F5BE06}"/>
    <cellStyle name="%40 - Vurgu1 14" xfId="293" xr:uid="{82BA2B48-259A-4CD0-A00F-AEF4A8A4C7CE}"/>
    <cellStyle name="%40 - Vurgu1 15" xfId="313" xr:uid="{EFBA534C-CE53-4F7C-AF3A-11350B188237}"/>
    <cellStyle name="%40 - Vurgu1 16" xfId="333" xr:uid="{25A82BB3-3E8D-4A91-820D-31B4440E9B7E}"/>
    <cellStyle name="%40 - Vurgu1 17" xfId="353" xr:uid="{F86D9C71-85E8-4453-924B-BDD26BC9A622}"/>
    <cellStyle name="%40 - Vurgu1 18" xfId="374" xr:uid="{1DD60F81-EA7A-4661-80DC-A88583D3B4B5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DDC30924-2AAA-4077-97FD-ADC42279DA7B}"/>
    <cellStyle name="%40 - Vurgu2 11" xfId="236" xr:uid="{FCA411AD-AAF9-4750-B0FE-4D0C1134B90C}"/>
    <cellStyle name="%40 - Vurgu2 12" xfId="256" xr:uid="{0CB85105-3905-4662-ACE2-0F29B89F7BED}"/>
    <cellStyle name="%40 - Vurgu2 13" xfId="276" xr:uid="{7D6936D0-598D-4B86-B364-B7EFDAB55DC4}"/>
    <cellStyle name="%40 - Vurgu2 14" xfId="296" xr:uid="{A94FCE4E-4EDB-441F-899A-5266CA4DBE07}"/>
    <cellStyle name="%40 - Vurgu2 15" xfId="316" xr:uid="{DC8EBC05-C549-44BA-8E3F-38079A97E4D5}"/>
    <cellStyle name="%40 - Vurgu2 16" xfId="336" xr:uid="{3E33ECF5-2D2B-4175-B42A-B5FA9A779FFB}"/>
    <cellStyle name="%40 - Vurgu2 17" xfId="356" xr:uid="{0893D723-8F3D-442E-99B5-99C1CABF47FB}"/>
    <cellStyle name="%40 - Vurgu2 18" xfId="377" xr:uid="{F939FB97-5945-4C48-8C6F-471AF534D79F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9EBE3663-158C-4746-ACD4-583D56C39F81}"/>
    <cellStyle name="%40 - Vurgu3 11" xfId="239" xr:uid="{B9CE99E4-BB31-4DEA-A159-750FB44064F2}"/>
    <cellStyle name="%40 - Vurgu3 12" xfId="259" xr:uid="{13C274E7-44C9-4DF9-A6D4-4AD2FC2FEBAD}"/>
    <cellStyle name="%40 - Vurgu3 13" xfId="279" xr:uid="{55CB47E0-7111-442B-97FD-FE5410868B64}"/>
    <cellStyle name="%40 - Vurgu3 14" xfId="299" xr:uid="{C2566C51-24DD-417C-AC0C-9A43CAC35BE9}"/>
    <cellStyle name="%40 - Vurgu3 15" xfId="319" xr:uid="{B8B4B0AB-C6EE-4A27-83D5-00FB1C6C293F}"/>
    <cellStyle name="%40 - Vurgu3 16" xfId="339" xr:uid="{409522B2-0452-4CA7-8C02-AEBAF8DFF22D}"/>
    <cellStyle name="%40 - Vurgu3 17" xfId="359" xr:uid="{731477B7-7448-401C-A7DF-BA7BF4A9121C}"/>
    <cellStyle name="%40 - Vurgu3 18" xfId="380" xr:uid="{AA6BE579-30B6-4FD4-8FB6-B413111ACE7D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3365E197-139D-4934-88FB-10950B5ADF66}"/>
    <cellStyle name="%40 - Vurgu4 11" xfId="242" xr:uid="{EE0E5421-0122-4E9E-97DA-E48213F5A072}"/>
    <cellStyle name="%40 - Vurgu4 12" xfId="262" xr:uid="{36ADB103-0734-4C9B-8F04-5AC285CCF829}"/>
    <cellStyle name="%40 - Vurgu4 13" xfId="282" xr:uid="{49BBB9E5-9E5A-4B32-970F-30C7CB1F3A97}"/>
    <cellStyle name="%40 - Vurgu4 14" xfId="302" xr:uid="{C1FBD387-343C-45C0-8423-F687BA949EB9}"/>
    <cellStyle name="%40 - Vurgu4 15" xfId="322" xr:uid="{D86023B1-A2A0-4478-814F-07F11A031E8C}"/>
    <cellStyle name="%40 - Vurgu4 16" xfId="342" xr:uid="{8AC6C9AE-4FBC-4C56-B019-E91C26620CF1}"/>
    <cellStyle name="%40 - Vurgu4 17" xfId="362" xr:uid="{B565E160-E3C0-4816-8322-E1B00A1F6442}"/>
    <cellStyle name="%40 - Vurgu4 18" xfId="383" xr:uid="{B1E9D2A7-B1C4-45EF-AD20-AE9EE8CA1DE0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BF4F6B17-A09F-410F-9B0E-A1AB1F4A00E1}"/>
    <cellStyle name="%40 - Vurgu5 11" xfId="245" xr:uid="{A1594E40-DA05-42B7-907B-CBD1AF9F6DB7}"/>
    <cellStyle name="%40 - Vurgu5 12" xfId="265" xr:uid="{A8ACEE6E-6636-49D8-9D26-58A859CCEEF0}"/>
    <cellStyle name="%40 - Vurgu5 13" xfId="285" xr:uid="{DA1590C1-1786-47F6-B74F-41089491C5CB}"/>
    <cellStyle name="%40 - Vurgu5 14" xfId="305" xr:uid="{4F54485D-3CF7-4D0D-932E-C1932F0F10CF}"/>
    <cellStyle name="%40 - Vurgu5 15" xfId="325" xr:uid="{14BA19A7-3E7C-4BF8-8737-FEB0F407CF1E}"/>
    <cellStyle name="%40 - Vurgu5 16" xfId="345" xr:uid="{55FED726-D87E-4DE5-AC85-2464DAB797D4}"/>
    <cellStyle name="%40 - Vurgu5 17" xfId="365" xr:uid="{00ED0235-364B-4AA4-9A47-69D8FFCFC29B}"/>
    <cellStyle name="%40 - Vurgu5 18" xfId="386" xr:uid="{91D59083-BDCD-4491-AAD7-8364FDAC0469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03A02456-5CB6-4F42-A470-83B31B44A3CB}"/>
    <cellStyle name="%40 - Vurgu6 11" xfId="248" xr:uid="{AB4C4EAF-FBBC-4E9A-A632-1BDC2FA040CB}"/>
    <cellStyle name="%40 - Vurgu6 12" xfId="268" xr:uid="{DAC5DD9E-EFF5-45D1-BB77-93C898660C2A}"/>
    <cellStyle name="%40 - Vurgu6 13" xfId="288" xr:uid="{C01C3B4B-4FAA-4C70-9BA6-7566FAAB2036}"/>
    <cellStyle name="%40 - Vurgu6 14" xfId="308" xr:uid="{C292C245-8F1B-42D8-BB21-F88849F0026A}"/>
    <cellStyle name="%40 - Vurgu6 15" xfId="328" xr:uid="{8800FE82-65B0-497F-85DD-3191CB0CE608}"/>
    <cellStyle name="%40 - Vurgu6 16" xfId="348" xr:uid="{E63EA0D0-DD57-4972-8C3A-CD9D50D2F09F}"/>
    <cellStyle name="%40 - Vurgu6 17" xfId="368" xr:uid="{1EAB1A18-63BB-437C-A8D5-C0F44914AE1D}"/>
    <cellStyle name="%40 - Vurgu6 18" xfId="389" xr:uid="{AD283F8D-CFCF-4429-96EC-87643DCD8AAF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2234F5B6-6FAA-4809-8C93-92A5925B7DCB}"/>
    <cellStyle name="%60 - Vurgu1 11" xfId="234" xr:uid="{48071B30-E1B9-4F2F-9269-976C996AEBF0}"/>
    <cellStyle name="%60 - Vurgu1 12" xfId="254" xr:uid="{BC0AE60C-C588-4235-A08F-5DEF402AEA25}"/>
    <cellStyle name="%60 - Vurgu1 13" xfId="274" xr:uid="{6B97D2D7-2A25-4793-8DAC-276D8C366D1B}"/>
    <cellStyle name="%60 - Vurgu1 14" xfId="294" xr:uid="{ED5AA7B7-7560-48D4-B40C-51A59ED65E70}"/>
    <cellStyle name="%60 - Vurgu1 15" xfId="314" xr:uid="{03E243E1-3C89-4487-8F79-F8E2A09A699C}"/>
    <cellStyle name="%60 - Vurgu1 16" xfId="334" xr:uid="{4AFAFDDD-96B1-4E93-B68E-7AD58327F8E9}"/>
    <cellStyle name="%60 - Vurgu1 17" xfId="354" xr:uid="{80F635B5-5DA5-45DE-B5BA-CB76D9E59DB7}"/>
    <cellStyle name="%60 - Vurgu1 18" xfId="375" xr:uid="{DDC71F29-81D6-47FA-B39B-81B976235402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7C13669E-F792-4CC2-9E89-2DE9F8247899}"/>
    <cellStyle name="%60 - Vurgu2 11" xfId="237" xr:uid="{77FE5CB0-35CE-4CBF-8CD5-34253984A9D5}"/>
    <cellStyle name="%60 - Vurgu2 12" xfId="257" xr:uid="{3CE11C6C-C5D2-453F-B566-0CA1EEFB8FB9}"/>
    <cellStyle name="%60 - Vurgu2 13" xfId="277" xr:uid="{96FE815A-95B2-4182-8F6E-1B65CBEAC9C8}"/>
    <cellStyle name="%60 - Vurgu2 14" xfId="297" xr:uid="{F50EE11D-59DB-412C-8E96-2A0961C072E9}"/>
    <cellStyle name="%60 - Vurgu2 15" xfId="317" xr:uid="{99A059FF-52A6-482F-96B3-254C0656A309}"/>
    <cellStyle name="%60 - Vurgu2 16" xfId="337" xr:uid="{563BD406-5F1D-4785-B4F7-99CCD0F34695}"/>
    <cellStyle name="%60 - Vurgu2 17" xfId="357" xr:uid="{E3E9680D-1C55-43B6-AEBD-3E60942D980B}"/>
    <cellStyle name="%60 - Vurgu2 18" xfId="378" xr:uid="{C09D7D3A-DBA8-4B82-BF46-7CFA6FE92902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4F9286CE-A052-42F6-92E1-16B87265CB83}"/>
    <cellStyle name="%60 - Vurgu3 11" xfId="240" xr:uid="{A46DB92C-5C96-41D2-9165-09B812C2804A}"/>
    <cellStyle name="%60 - Vurgu3 12" xfId="260" xr:uid="{8BACFD5B-822C-418D-A0AF-F3B75016BEE7}"/>
    <cellStyle name="%60 - Vurgu3 13" xfId="280" xr:uid="{C6AD0988-2C8A-4618-B423-26B1A0403010}"/>
    <cellStyle name="%60 - Vurgu3 14" xfId="300" xr:uid="{0068BE08-95CE-43B4-82B0-F3686F846383}"/>
    <cellStyle name="%60 - Vurgu3 15" xfId="320" xr:uid="{720EA614-779B-46CE-8FC2-500B63500B56}"/>
    <cellStyle name="%60 - Vurgu3 16" xfId="340" xr:uid="{E3E4F466-CD09-4F33-A6D8-301D3D296FA7}"/>
    <cellStyle name="%60 - Vurgu3 17" xfId="360" xr:uid="{8123928B-0F68-4AF9-874E-AB6259034E4B}"/>
    <cellStyle name="%60 - Vurgu3 18" xfId="381" xr:uid="{ABB1F129-1396-495D-9536-469F141E5E43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0299227B-E8A0-4B2E-A5E2-781B5451302A}"/>
    <cellStyle name="%60 - Vurgu4 11" xfId="243" xr:uid="{38EEAC52-77C7-4D13-A5D3-D973EF4261CA}"/>
    <cellStyle name="%60 - Vurgu4 12" xfId="263" xr:uid="{AFAEB25E-5159-4AB4-A1F9-AE903CE05FCF}"/>
    <cellStyle name="%60 - Vurgu4 13" xfId="283" xr:uid="{BF47A55C-716C-40C5-949F-2FC557E300B1}"/>
    <cellStyle name="%60 - Vurgu4 14" xfId="303" xr:uid="{04BE42A8-4FFE-4358-BF84-5D64BEA2D456}"/>
    <cellStyle name="%60 - Vurgu4 15" xfId="323" xr:uid="{5DC8166F-6741-4F07-8241-31B8F57C80D7}"/>
    <cellStyle name="%60 - Vurgu4 16" xfId="343" xr:uid="{84FDDA86-1C6F-47A0-8401-37C2C84E7D90}"/>
    <cellStyle name="%60 - Vurgu4 17" xfId="363" xr:uid="{98ED13F4-9C1F-4456-B7BF-02C423AFBE13}"/>
    <cellStyle name="%60 - Vurgu4 18" xfId="384" xr:uid="{4E0D4F4F-4E4B-418F-B3ED-C226AE16923A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04F0D597-B8C3-4ABD-A446-C57A057502A5}"/>
    <cellStyle name="%60 - Vurgu5 11" xfId="246" xr:uid="{CE49D6A8-67FA-4939-A72C-D81C2DB008DD}"/>
    <cellStyle name="%60 - Vurgu5 12" xfId="266" xr:uid="{10C32D37-D607-4285-BE0B-E2E02CAC7C6B}"/>
    <cellStyle name="%60 - Vurgu5 13" xfId="286" xr:uid="{4298E2B1-AFB1-4AE6-BF61-AB46064518A5}"/>
    <cellStyle name="%60 - Vurgu5 14" xfId="306" xr:uid="{3B6C8494-5C7E-4C2F-B16E-AD3D3217C84E}"/>
    <cellStyle name="%60 - Vurgu5 15" xfId="326" xr:uid="{C3E5B8EC-E06D-48BE-BEE8-85A77422B725}"/>
    <cellStyle name="%60 - Vurgu5 16" xfId="346" xr:uid="{11BFE4EA-ADAE-44C6-BE58-C7E1CF890CB3}"/>
    <cellStyle name="%60 - Vurgu5 17" xfId="366" xr:uid="{DA8C1EAA-2C54-4A57-ADE3-10D177E8050A}"/>
    <cellStyle name="%60 - Vurgu5 18" xfId="387" xr:uid="{AE6413A0-2984-4D75-BAFC-C6E4E61F4AF7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9D70B849-A08C-4014-87DE-BBAFE234ECB4}"/>
    <cellStyle name="%60 - Vurgu6 11" xfId="249" xr:uid="{FE2AB0D3-3E20-4350-A5C0-94BB846E8C73}"/>
    <cellStyle name="%60 - Vurgu6 12" xfId="269" xr:uid="{D3BB5296-C6A9-4FB7-A5C0-76E467CEC09A}"/>
    <cellStyle name="%60 - Vurgu6 13" xfId="289" xr:uid="{745E1FB8-1D13-4617-B801-E9B02EBDFD28}"/>
    <cellStyle name="%60 - Vurgu6 14" xfId="309" xr:uid="{2153FF42-B499-4B98-AB8C-D86FBA662A1C}"/>
    <cellStyle name="%60 - Vurgu6 15" xfId="329" xr:uid="{09E6B96B-388E-4E4E-9FE1-4599EC1D9AAF}"/>
    <cellStyle name="%60 - Vurgu6 16" xfId="349" xr:uid="{0D52BA2B-59CB-47D8-9F85-4DD49A0BB543}"/>
    <cellStyle name="%60 - Vurgu6 17" xfId="369" xr:uid="{BD955A28-32FA-40B1-B7CC-312995A0BBFF}"/>
    <cellStyle name="%60 - Vurgu6 18" xfId="390" xr:uid="{DE3B2EEB-6D3F-4CB8-BB0C-D149669B0D3A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89F61176-4E34-407B-A17D-202A1120D9E0}"/>
    <cellStyle name="Normal 16" xfId="230" xr:uid="{FC48AB68-17D7-4D0E-AECF-84F7FC3B6878}"/>
    <cellStyle name="Normal 17" xfId="250" xr:uid="{78D6EAF2-8429-4DC5-AA0B-3594CCF59F58}"/>
    <cellStyle name="Normal 18" xfId="270" xr:uid="{EB9DD39C-F3A9-4BB2-B27F-C311441678E5}"/>
    <cellStyle name="Normal 19" xfId="290" xr:uid="{D70FC7B8-740A-4EBC-BC6C-76CD78D7E08F}"/>
    <cellStyle name="Normal 2" xfId="47" xr:uid="{5AA281CE-7654-48E3-B4A7-93E3DD1EC944}"/>
    <cellStyle name="Normal 20" xfId="310" xr:uid="{E0854083-CBAB-4CE6-BAA4-658BBD775D0D}"/>
    <cellStyle name="Normal 21" xfId="330" xr:uid="{D23E181A-D62A-45CE-91E1-3F5DAEBF6A15}"/>
    <cellStyle name="Normal 22" xfId="350" xr:uid="{E3381722-EB00-4413-A751-2BA607F87E87}"/>
    <cellStyle name="Normal 23" xfId="371" xr:uid="{ACC0E254-085A-4033-821F-8920180D671B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1E16B547-B922-486F-BCB5-BBC27D796F4E}"/>
    <cellStyle name="Not 13" xfId="231" xr:uid="{8D027196-FC81-4D68-A3AA-A4066234725B}"/>
    <cellStyle name="Not 14" xfId="251" xr:uid="{3F3196B0-99C4-451F-80F9-D10F43317C0C}"/>
    <cellStyle name="Not 15" xfId="271" xr:uid="{205BD938-66C0-4C4E-B808-4B491E52E7D1}"/>
    <cellStyle name="Not 16" xfId="291" xr:uid="{46C4DF5E-383C-422B-BE3E-C88BDA192494}"/>
    <cellStyle name="Not 17" xfId="311" xr:uid="{0729966B-E016-4916-903B-E5510F366EE1}"/>
    <cellStyle name="Not 18" xfId="331" xr:uid="{EF8467CD-DBAF-40EF-B919-E62D3D88DDA8}"/>
    <cellStyle name="Not 19" xfId="351" xr:uid="{7B1AF4F0-BE1A-46AC-828F-F334C6BBC97D}"/>
    <cellStyle name="Not 2" xfId="48" xr:uid="{C4E66159-CDE1-4209-9E3F-CD196C5357D9}"/>
    <cellStyle name="Not 20" xfId="372" xr:uid="{4ACB69A9-0528-438D-B06F-B76F18947877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37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31</v>
      </c>
      <c r="C2" s="152"/>
      <c r="D2" s="152"/>
      <c r="E2" s="152"/>
      <c r="F2" s="152"/>
      <c r="G2" s="152"/>
      <c r="H2" s="152"/>
      <c r="I2" s="152"/>
      <c r="J2" s="1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46022</v>
      </c>
      <c r="C34" s="43"/>
      <c r="D34" s="44"/>
      <c r="E34" s="45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54" t="s">
        <v>11</v>
      </c>
      <c r="I35" s="154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6" t="s">
        <v>16</v>
      </c>
      <c r="C39" s="157"/>
      <c r="D39" s="27"/>
      <c r="E39" s="34"/>
      <c r="F39" s="35"/>
      <c r="G39" s="28"/>
      <c r="H39" s="158" t="s">
        <v>17</v>
      </c>
      <c r="I39" s="158"/>
      <c r="J39" s="29">
        <f>J36+J37+J38-J35</f>
        <v>0</v>
      </c>
    </row>
    <row r="40" spans="2:12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</row>
    <row r="41" spans="2:12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L17" sqref="L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85546875" customWidth="1"/>
    <col min="9" max="9" width="17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31</v>
      </c>
      <c r="C2" s="152"/>
      <c r="D2" s="152"/>
      <c r="E2" s="152"/>
      <c r="F2" s="152"/>
      <c r="G2" s="152"/>
      <c r="H2" s="152"/>
      <c r="I2" s="152"/>
      <c r="J2" s="1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0">
        <v>46010</v>
      </c>
      <c r="Q3" s="13">
        <f>R3-P3</f>
        <v>43</v>
      </c>
      <c r="R3" s="51">
        <v>46053</v>
      </c>
      <c r="S3" s="13" t="s">
        <v>35</v>
      </c>
      <c r="T3" s="52">
        <v>554</v>
      </c>
      <c r="U3" s="13" t="s">
        <v>34</v>
      </c>
      <c r="V3" s="53" t="s">
        <v>32</v>
      </c>
      <c r="W3" s="54">
        <v>90</v>
      </c>
      <c r="X3" s="53" t="s">
        <v>33</v>
      </c>
      <c r="Y3" s="55">
        <v>710</v>
      </c>
      <c r="Z3" s="56">
        <v>63900</v>
      </c>
      <c r="AA3" s="57"/>
      <c r="AB3" s="56">
        <v>63900</v>
      </c>
      <c r="AC3" s="47"/>
    </row>
    <row r="4" spans="2:29" x14ac:dyDescent="0.25">
      <c r="B4" s="7">
        <v>46023</v>
      </c>
      <c r="C4" s="8">
        <v>0</v>
      </c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247.93</v>
      </c>
      <c r="P4" s="58">
        <v>46030</v>
      </c>
      <c r="Q4" s="13">
        <f>R4-P4</f>
        <v>51</v>
      </c>
      <c r="R4" s="51">
        <v>46081</v>
      </c>
      <c r="S4" s="13" t="s">
        <v>37</v>
      </c>
      <c r="T4" s="59">
        <v>12</v>
      </c>
      <c r="U4" s="60" t="s">
        <v>34</v>
      </c>
      <c r="V4" s="60" t="s">
        <v>32</v>
      </c>
      <c r="W4" s="61">
        <v>200</v>
      </c>
      <c r="X4" s="60" t="s">
        <v>33</v>
      </c>
      <c r="Y4" s="62">
        <v>740</v>
      </c>
      <c r="Z4" s="63">
        <v>148000</v>
      </c>
      <c r="AA4" s="64"/>
      <c r="AB4" s="63">
        <v>148000</v>
      </c>
    </row>
    <row r="5" spans="2:29" x14ac:dyDescent="0.25">
      <c r="B5" s="7">
        <v>46024</v>
      </c>
      <c r="C5" s="8">
        <v>0</v>
      </c>
      <c r="D5" s="9"/>
      <c r="E5" s="10">
        <v>20.5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24.545069999999999</v>
      </c>
      <c r="P5" s="49">
        <v>46048</v>
      </c>
      <c r="Q5" s="48"/>
      <c r="R5" s="48"/>
      <c r="S5" s="48"/>
      <c r="T5" s="48"/>
      <c r="U5" s="48"/>
      <c r="V5" s="48" t="s">
        <v>38</v>
      </c>
      <c r="W5" s="48"/>
      <c r="X5" s="48"/>
      <c r="Y5" s="48"/>
      <c r="Z5" s="48"/>
      <c r="AA5" s="48"/>
      <c r="AB5" s="48">
        <v>-211644</v>
      </c>
    </row>
    <row r="6" spans="2:29" x14ac:dyDescent="0.25">
      <c r="B6" s="7">
        <v>46025</v>
      </c>
      <c r="C6" s="8">
        <v>0</v>
      </c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/>
      <c r="P6" s="48"/>
      <c r="Q6" s="48"/>
      <c r="R6" s="48"/>
      <c r="S6" s="48"/>
      <c r="T6" s="48"/>
      <c r="U6" s="48"/>
      <c r="V6" s="48" t="s">
        <v>40</v>
      </c>
      <c r="W6" s="48"/>
      <c r="X6" s="48"/>
      <c r="Y6" s="48"/>
      <c r="Z6" s="48"/>
      <c r="AA6" s="48"/>
      <c r="AB6" s="65">
        <v>-256</v>
      </c>
    </row>
    <row r="7" spans="2:29" x14ac:dyDescent="0.25">
      <c r="B7" s="7">
        <v>46026</v>
      </c>
      <c r="C7" s="8">
        <v>0</v>
      </c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f>'ARALIK 2025'!J39*-1</f>
        <v>0</v>
      </c>
    </row>
    <row r="8" spans="2:29" x14ac:dyDescent="0.25">
      <c r="B8" s="7">
        <v>46027</v>
      </c>
      <c r="C8" s="8">
        <v>7.5</v>
      </c>
      <c r="D8" s="9"/>
      <c r="E8" s="10">
        <v>20.5</v>
      </c>
      <c r="F8" s="33">
        <f t="shared" si="0"/>
        <v>153.75</v>
      </c>
      <c r="G8" s="15"/>
      <c r="H8" s="16"/>
      <c r="I8" s="17"/>
      <c r="J8" s="18"/>
    </row>
    <row r="9" spans="2:29" x14ac:dyDescent="0.25">
      <c r="B9" s="7">
        <v>46028</v>
      </c>
      <c r="C9" s="8">
        <v>13.5</v>
      </c>
      <c r="D9" s="9"/>
      <c r="E9" s="10">
        <v>20.5</v>
      </c>
      <c r="F9" s="33">
        <f t="shared" si="0"/>
        <v>276.75</v>
      </c>
      <c r="G9" s="15"/>
      <c r="H9" s="16"/>
      <c r="I9" s="17"/>
      <c r="J9" s="18"/>
    </row>
    <row r="10" spans="2:29" x14ac:dyDescent="0.25">
      <c r="B10" s="7">
        <v>46029</v>
      </c>
      <c r="C10" s="8">
        <v>27</v>
      </c>
      <c r="D10" s="9"/>
      <c r="E10" s="10">
        <v>20.5</v>
      </c>
      <c r="F10" s="33">
        <f t="shared" si="0"/>
        <v>553.5</v>
      </c>
      <c r="G10" s="15">
        <v>46079</v>
      </c>
      <c r="H10" s="16" t="s">
        <v>36</v>
      </c>
      <c r="I10" s="17"/>
      <c r="J10" s="18">
        <v>300000</v>
      </c>
    </row>
    <row r="11" spans="2:29" x14ac:dyDescent="0.25">
      <c r="B11" s="7">
        <v>46030</v>
      </c>
      <c r="C11" s="8">
        <v>33.5</v>
      </c>
      <c r="D11" s="9"/>
      <c r="E11" s="10">
        <v>20.5</v>
      </c>
      <c r="F11" s="33">
        <f t="shared" si="0"/>
        <v>686.75</v>
      </c>
      <c r="G11" s="15">
        <v>46030</v>
      </c>
      <c r="H11" s="16" t="s">
        <v>39</v>
      </c>
      <c r="I11" s="17"/>
      <c r="J11" s="18">
        <v>256</v>
      </c>
    </row>
    <row r="12" spans="2:29" x14ac:dyDescent="0.25">
      <c r="B12" s="7">
        <v>46031</v>
      </c>
      <c r="C12" s="8">
        <v>23.5</v>
      </c>
      <c r="D12" s="9"/>
      <c r="E12" s="10">
        <v>20.5</v>
      </c>
      <c r="F12" s="33">
        <f t="shared" si="0"/>
        <v>481.75</v>
      </c>
      <c r="G12" s="19"/>
      <c r="H12" s="16"/>
      <c r="I12" s="17"/>
      <c r="J12" s="18"/>
    </row>
    <row r="13" spans="2:29" x14ac:dyDescent="0.25">
      <c r="B13" s="7">
        <v>46032</v>
      </c>
      <c r="C13" s="8">
        <v>13</v>
      </c>
      <c r="D13" s="9"/>
      <c r="E13" s="10">
        <v>20.5</v>
      </c>
      <c r="F13" s="33">
        <f t="shared" si="0"/>
        <v>266.5</v>
      </c>
      <c r="G13" s="19"/>
      <c r="H13" s="16"/>
      <c r="I13" s="17"/>
      <c r="J13" s="18"/>
    </row>
    <row r="14" spans="2:29" x14ac:dyDescent="0.25">
      <c r="B14" s="7">
        <v>46033</v>
      </c>
      <c r="C14" s="8">
        <v>18</v>
      </c>
      <c r="D14" s="9"/>
      <c r="E14" s="10">
        <v>20.5</v>
      </c>
      <c r="F14" s="33">
        <f t="shared" si="0"/>
        <v>369</v>
      </c>
      <c r="G14" s="19"/>
      <c r="H14" s="16"/>
      <c r="I14" s="17"/>
      <c r="J14" s="18"/>
    </row>
    <row r="15" spans="2:29" x14ac:dyDescent="0.25">
      <c r="B15" s="7">
        <v>46034</v>
      </c>
      <c r="C15" s="8">
        <v>9.5</v>
      </c>
      <c r="D15" s="9"/>
      <c r="E15" s="10">
        <v>20.5</v>
      </c>
      <c r="F15" s="33">
        <f t="shared" si="0"/>
        <v>194.75</v>
      </c>
      <c r="G15" s="19"/>
      <c r="H15" s="16"/>
      <c r="I15" s="17"/>
      <c r="J15" s="18"/>
    </row>
    <row r="16" spans="2:29" x14ac:dyDescent="0.25">
      <c r="B16" s="7">
        <v>46035</v>
      </c>
      <c r="C16" s="8">
        <v>38</v>
      </c>
      <c r="D16" s="9"/>
      <c r="E16" s="10">
        <v>20.5</v>
      </c>
      <c r="F16" s="33">
        <f t="shared" si="0"/>
        <v>779</v>
      </c>
      <c r="G16" s="19"/>
      <c r="H16" s="16"/>
      <c r="I16" s="17"/>
      <c r="J16" s="18"/>
    </row>
    <row r="17" spans="2:12" x14ac:dyDescent="0.25">
      <c r="B17" s="7">
        <v>46036</v>
      </c>
      <c r="C17" s="8">
        <v>20.5</v>
      </c>
      <c r="D17" s="9"/>
      <c r="E17" s="10">
        <v>20.5</v>
      </c>
      <c r="F17" s="33">
        <f t="shared" si="0"/>
        <v>420.25</v>
      </c>
      <c r="G17" s="19"/>
      <c r="H17" s="16"/>
      <c r="I17" s="17"/>
      <c r="J17" s="18"/>
    </row>
    <row r="18" spans="2:12" x14ac:dyDescent="0.25">
      <c r="B18" s="7">
        <v>46037</v>
      </c>
      <c r="C18" s="8">
        <v>38</v>
      </c>
      <c r="D18" s="9"/>
      <c r="E18" s="10">
        <v>20.5</v>
      </c>
      <c r="F18" s="33">
        <f t="shared" si="0"/>
        <v>779</v>
      </c>
      <c r="G18" s="19"/>
      <c r="H18" s="16"/>
      <c r="I18" s="17"/>
      <c r="J18" s="18"/>
      <c r="L18" s="66"/>
    </row>
    <row r="19" spans="2:12" x14ac:dyDescent="0.25">
      <c r="B19" s="7">
        <v>46038</v>
      </c>
      <c r="C19" s="8">
        <v>20</v>
      </c>
      <c r="D19" s="9"/>
      <c r="E19" s="10">
        <v>20.5</v>
      </c>
      <c r="F19" s="33">
        <f t="shared" si="0"/>
        <v>410</v>
      </c>
      <c r="G19" s="19"/>
      <c r="H19" s="16"/>
      <c r="I19" s="17"/>
      <c r="J19" s="18"/>
      <c r="L19" s="66"/>
    </row>
    <row r="20" spans="2:12" x14ac:dyDescent="0.25">
      <c r="B20" s="7">
        <v>46039</v>
      </c>
      <c r="C20" s="8">
        <v>34.5</v>
      </c>
      <c r="D20" s="9"/>
      <c r="E20" s="10">
        <v>20.5</v>
      </c>
      <c r="F20" s="33">
        <f t="shared" si="0"/>
        <v>707.25</v>
      </c>
      <c r="G20" s="19"/>
      <c r="H20" s="16"/>
      <c r="I20" s="17"/>
      <c r="J20" s="18"/>
    </row>
    <row r="21" spans="2:12" x14ac:dyDescent="0.25">
      <c r="B21" s="7">
        <v>46040</v>
      </c>
      <c r="C21" s="8">
        <v>34</v>
      </c>
      <c r="D21" s="9"/>
      <c r="E21" s="10">
        <v>20.5</v>
      </c>
      <c r="F21" s="33">
        <f t="shared" si="0"/>
        <v>697</v>
      </c>
      <c r="G21" s="19"/>
      <c r="H21" s="16"/>
      <c r="I21" s="17"/>
      <c r="J21" s="18"/>
    </row>
    <row r="22" spans="2:12" x14ac:dyDescent="0.25">
      <c r="B22" s="7">
        <v>46041</v>
      </c>
      <c r="C22" s="8">
        <v>45</v>
      </c>
      <c r="D22" s="9"/>
      <c r="E22" s="10">
        <v>20.5</v>
      </c>
      <c r="F22" s="33">
        <f t="shared" si="0"/>
        <v>922.5</v>
      </c>
      <c r="G22" s="19"/>
      <c r="H22" s="16"/>
      <c r="I22" s="17"/>
      <c r="J22" s="18"/>
    </row>
    <row r="23" spans="2:12" x14ac:dyDescent="0.25">
      <c r="B23" s="7">
        <v>46042</v>
      </c>
      <c r="C23" s="8">
        <v>48</v>
      </c>
      <c r="D23" s="9"/>
      <c r="E23" s="10">
        <v>20.5</v>
      </c>
      <c r="F23" s="33">
        <f t="shared" si="0"/>
        <v>984</v>
      </c>
      <c r="G23" s="19"/>
      <c r="H23" s="16"/>
      <c r="I23" s="17"/>
      <c r="J23" s="18"/>
    </row>
    <row r="24" spans="2:12" x14ac:dyDescent="0.25">
      <c r="B24" s="7">
        <v>46043</v>
      </c>
      <c r="C24" s="8">
        <v>52.5</v>
      </c>
      <c r="D24" s="9"/>
      <c r="E24" s="10">
        <v>20.5</v>
      </c>
      <c r="F24" s="33">
        <f t="shared" si="0"/>
        <v>1076.25</v>
      </c>
      <c r="G24" s="19"/>
      <c r="H24" s="16"/>
      <c r="I24" s="17"/>
      <c r="J24" s="18"/>
    </row>
    <row r="25" spans="2:12" x14ac:dyDescent="0.25">
      <c r="B25" s="7">
        <v>46044</v>
      </c>
      <c r="C25" s="8">
        <v>53.5</v>
      </c>
      <c r="D25" s="9"/>
      <c r="E25" s="10">
        <v>24.25</v>
      </c>
      <c r="F25" s="33">
        <f t="shared" si="0"/>
        <v>1297.375</v>
      </c>
      <c r="G25" s="19"/>
      <c r="H25" s="16"/>
      <c r="I25" s="17"/>
      <c r="J25" s="18"/>
    </row>
    <row r="26" spans="2:12" x14ac:dyDescent="0.25">
      <c r="B26" s="7">
        <v>46045</v>
      </c>
      <c r="C26" s="8">
        <v>61.5</v>
      </c>
      <c r="D26" s="9"/>
      <c r="E26" s="10">
        <v>24.25</v>
      </c>
      <c r="F26" s="33">
        <f t="shared" si="0"/>
        <v>1491.375</v>
      </c>
      <c r="G26" s="19"/>
      <c r="H26" s="16"/>
      <c r="I26" s="17"/>
      <c r="J26" s="18"/>
    </row>
    <row r="27" spans="2:12" x14ac:dyDescent="0.25">
      <c r="B27" s="7">
        <v>46046</v>
      </c>
      <c r="C27" s="8">
        <v>62</v>
      </c>
      <c r="D27" s="9"/>
      <c r="E27" s="10">
        <v>24.25</v>
      </c>
      <c r="F27" s="33">
        <f t="shared" si="0"/>
        <v>1503.5</v>
      </c>
      <c r="G27" s="19"/>
      <c r="H27" s="16"/>
      <c r="I27" s="17"/>
      <c r="J27" s="18"/>
    </row>
    <row r="28" spans="2:12" x14ac:dyDescent="0.25">
      <c r="B28" s="7">
        <v>46047</v>
      </c>
      <c r="C28" s="8">
        <v>62</v>
      </c>
      <c r="D28" s="9"/>
      <c r="E28" s="10">
        <v>24.25</v>
      </c>
      <c r="F28" s="33">
        <f t="shared" si="0"/>
        <v>1503.5</v>
      </c>
      <c r="G28" s="19"/>
      <c r="H28" s="16"/>
      <c r="I28" s="17"/>
      <c r="J28" s="18"/>
    </row>
    <row r="29" spans="2:12" x14ac:dyDescent="0.25">
      <c r="B29" s="7">
        <v>46048</v>
      </c>
      <c r="C29" s="8">
        <v>58.5</v>
      </c>
      <c r="D29" s="9"/>
      <c r="E29" s="10">
        <v>24.25</v>
      </c>
      <c r="F29" s="33">
        <f t="shared" si="0"/>
        <v>1418.625</v>
      </c>
      <c r="G29" s="19"/>
      <c r="H29" s="16"/>
      <c r="I29" s="17"/>
      <c r="J29" s="18"/>
    </row>
    <row r="30" spans="2:12" x14ac:dyDescent="0.25">
      <c r="B30" s="7">
        <v>46049</v>
      </c>
      <c r="C30" s="8">
        <v>53.5</v>
      </c>
      <c r="D30" s="9"/>
      <c r="E30" s="10">
        <v>24.25</v>
      </c>
      <c r="F30" s="33">
        <f t="shared" si="0"/>
        <v>1297.375</v>
      </c>
      <c r="G30" s="19"/>
      <c r="H30" s="16"/>
      <c r="I30" s="17"/>
      <c r="J30" s="18"/>
    </row>
    <row r="31" spans="2:12" x14ac:dyDescent="0.25">
      <c r="B31" s="7">
        <v>46050</v>
      </c>
      <c r="C31" s="8">
        <v>69</v>
      </c>
      <c r="D31" s="9"/>
      <c r="E31" s="10">
        <v>24.25</v>
      </c>
      <c r="F31" s="33">
        <f t="shared" si="0"/>
        <v>1673.25</v>
      </c>
      <c r="G31" s="19"/>
      <c r="H31" s="16"/>
      <c r="I31" s="17"/>
      <c r="J31" s="18"/>
    </row>
    <row r="32" spans="2:12" x14ac:dyDescent="0.25">
      <c r="B32" s="7">
        <v>46051</v>
      </c>
      <c r="C32" s="8">
        <v>65.5</v>
      </c>
      <c r="D32" s="9"/>
      <c r="E32" s="10">
        <v>24.25</v>
      </c>
      <c r="F32" s="33">
        <f t="shared" si="0"/>
        <v>1588.375</v>
      </c>
      <c r="G32" s="19"/>
      <c r="H32" s="16"/>
      <c r="I32" s="17"/>
      <c r="J32" s="18"/>
    </row>
    <row r="33" spans="2:12" x14ac:dyDescent="0.25">
      <c r="B33" s="7">
        <v>46052</v>
      </c>
      <c r="C33" s="8">
        <v>64.5</v>
      </c>
      <c r="D33" s="9"/>
      <c r="E33" s="10">
        <v>24.25</v>
      </c>
      <c r="F33" s="33">
        <f t="shared" si="0"/>
        <v>1564.125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3">
        <v>70</v>
      </c>
      <c r="D34" s="44"/>
      <c r="E34" s="10">
        <v>24.25</v>
      </c>
      <c r="F34" s="46">
        <f t="shared" si="0"/>
        <v>1697.5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1096</v>
      </c>
      <c r="D35" s="40">
        <f>SUM(D4:D34)</f>
        <v>0</v>
      </c>
      <c r="E35" s="41"/>
      <c r="F35" s="42" t="s">
        <v>4</v>
      </c>
      <c r="G35" s="24"/>
      <c r="H35" s="154" t="s">
        <v>11</v>
      </c>
      <c r="I35" s="154"/>
      <c r="J35" s="25">
        <f>SUM(J4:J34)</f>
        <v>300528.47506999999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24793</v>
      </c>
      <c r="L36" s="31">
        <f>J36-J4-J5-J6</f>
        <v>24520.52493</v>
      </c>
    </row>
    <row r="37" spans="2:12" x14ac:dyDescent="0.25">
      <c r="B37" s="26" t="s">
        <v>14</v>
      </c>
      <c r="C37" s="30">
        <f>C35</f>
        <v>1096</v>
      </c>
      <c r="D37" s="9">
        <f>D35/1.03</f>
        <v>0</v>
      </c>
      <c r="E37" s="10"/>
      <c r="F37" s="33">
        <f>SUM(F4:F36)</f>
        <v>24793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6" t="s">
        <v>16</v>
      </c>
      <c r="C39" s="157"/>
      <c r="D39" s="27"/>
      <c r="E39" s="34"/>
      <c r="F39" s="35"/>
      <c r="G39" s="28"/>
      <c r="H39" s="158" t="s">
        <v>17</v>
      </c>
      <c r="I39" s="158"/>
      <c r="J39" s="29">
        <f>J36+J37+J38-J35</f>
        <v>-275735.47506999999</v>
      </c>
    </row>
    <row r="40" spans="2:12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</row>
    <row r="41" spans="2:12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10ED9-854B-426E-8652-D7B10AF3D586}">
  <dimension ref="B1:AC43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85546875" customWidth="1"/>
    <col min="9" max="9" width="17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31</v>
      </c>
      <c r="C2" s="152"/>
      <c r="D2" s="152"/>
      <c r="E2" s="152"/>
      <c r="F2" s="152"/>
      <c r="G2" s="152"/>
      <c r="H2" s="152"/>
      <c r="I2" s="152"/>
      <c r="J2" s="1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65.5</v>
      </c>
      <c r="D4" s="9"/>
      <c r="E4" s="10">
        <v>24.25</v>
      </c>
      <c r="F4" s="33">
        <f>E4*C4</f>
        <v>1588.375</v>
      </c>
      <c r="G4" s="11"/>
      <c r="H4" s="12" t="s">
        <v>6</v>
      </c>
      <c r="I4" s="13">
        <v>0.01</v>
      </c>
      <c r="J4" s="14">
        <f>(F36+F37)*I4</f>
        <v>757.44875000000002</v>
      </c>
    </row>
    <row r="5" spans="2:29" x14ac:dyDescent="0.25">
      <c r="B5" s="7">
        <v>46055</v>
      </c>
      <c r="C5" s="8">
        <v>69</v>
      </c>
      <c r="D5" s="9"/>
      <c r="E5" s="10">
        <v>24.25</v>
      </c>
      <c r="F5" s="33">
        <f t="shared" ref="F5:F34" si="0">E5*C5</f>
        <v>1673.25</v>
      </c>
      <c r="G5" s="11"/>
      <c r="H5" s="12" t="s">
        <v>7</v>
      </c>
      <c r="I5" s="13">
        <v>1E-3</v>
      </c>
      <c r="J5" s="14">
        <f>(F36+F37-J4-J6)*I5</f>
        <v>74.987426249999999</v>
      </c>
    </row>
    <row r="6" spans="2:29" x14ac:dyDescent="0.25">
      <c r="B6" s="7">
        <v>46056</v>
      </c>
      <c r="C6" s="8">
        <v>65.5</v>
      </c>
      <c r="D6" s="9"/>
      <c r="E6" s="10">
        <v>24.25</v>
      </c>
      <c r="F6" s="33">
        <f t="shared" si="0"/>
        <v>1588.375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69</v>
      </c>
      <c r="D7" s="9"/>
      <c r="E7" s="10">
        <v>24.25</v>
      </c>
      <c r="F7" s="33">
        <f t="shared" si="0"/>
        <v>1673.25</v>
      </c>
      <c r="G7" s="11"/>
      <c r="H7" s="12" t="s">
        <v>9</v>
      </c>
      <c r="I7" s="13"/>
      <c r="J7" s="14">
        <f>'OCAK 2026'!J39*-1</f>
        <v>275735.47506999999</v>
      </c>
    </row>
    <row r="8" spans="2:29" x14ac:dyDescent="0.25">
      <c r="B8" s="7">
        <v>46058</v>
      </c>
      <c r="C8" s="8">
        <v>70</v>
      </c>
      <c r="D8" s="9"/>
      <c r="E8" s="10">
        <v>24.25</v>
      </c>
      <c r="F8" s="33">
        <f t="shared" si="0"/>
        <v>1697.5</v>
      </c>
      <c r="G8" s="15"/>
      <c r="H8" s="16"/>
      <c r="I8" s="17"/>
      <c r="J8" s="18"/>
    </row>
    <row r="9" spans="2:29" x14ac:dyDescent="0.25">
      <c r="B9" s="7">
        <v>46059</v>
      </c>
      <c r="C9" s="8">
        <v>64</v>
      </c>
      <c r="D9" s="9"/>
      <c r="E9" s="10">
        <v>24.25</v>
      </c>
      <c r="F9" s="33">
        <f t="shared" si="0"/>
        <v>1552</v>
      </c>
      <c r="G9" s="69">
        <v>46058</v>
      </c>
      <c r="H9" s="16" t="s">
        <v>46</v>
      </c>
      <c r="I9" s="17"/>
      <c r="J9" s="67">
        <v>1540</v>
      </c>
    </row>
    <row r="10" spans="2:29" x14ac:dyDescent="0.25">
      <c r="B10" s="7">
        <v>46060</v>
      </c>
      <c r="C10" s="8">
        <v>73.5</v>
      </c>
      <c r="D10" s="9"/>
      <c r="E10" s="10">
        <v>24.25</v>
      </c>
      <c r="F10" s="33">
        <f t="shared" si="0"/>
        <v>1782.375</v>
      </c>
      <c r="G10" s="71">
        <v>46074</v>
      </c>
      <c r="H10" s="16" t="s">
        <v>47</v>
      </c>
      <c r="I10" s="17"/>
      <c r="J10" s="70">
        <v>5200</v>
      </c>
    </row>
    <row r="11" spans="2:29" x14ac:dyDescent="0.25">
      <c r="B11" s="7">
        <v>46061</v>
      </c>
      <c r="C11" s="8">
        <v>75.5</v>
      </c>
      <c r="D11" s="9"/>
      <c r="E11" s="10">
        <v>24.25</v>
      </c>
      <c r="F11" s="33">
        <f t="shared" si="0"/>
        <v>1830.875</v>
      </c>
      <c r="G11" s="19"/>
      <c r="H11" s="16"/>
      <c r="I11" s="17"/>
      <c r="J11" s="18"/>
    </row>
    <row r="12" spans="2:29" x14ac:dyDescent="0.25">
      <c r="B12" s="7">
        <v>46062</v>
      </c>
      <c r="C12" s="8">
        <v>87</v>
      </c>
      <c r="D12" s="9"/>
      <c r="E12" s="10">
        <v>24.25</v>
      </c>
      <c r="F12" s="33">
        <f t="shared" si="0"/>
        <v>2109.75</v>
      </c>
      <c r="G12" s="19"/>
      <c r="H12" s="16"/>
      <c r="I12" s="17"/>
      <c r="J12" s="18"/>
    </row>
    <row r="13" spans="2:29" x14ac:dyDescent="0.25">
      <c r="B13" s="7">
        <v>46063</v>
      </c>
      <c r="C13" s="8">
        <v>94</v>
      </c>
      <c r="D13" s="9"/>
      <c r="E13" s="10">
        <v>24.25</v>
      </c>
      <c r="F13" s="33">
        <f t="shared" si="0"/>
        <v>2279.5</v>
      </c>
      <c r="G13" s="19"/>
      <c r="H13" s="16"/>
      <c r="I13" s="17"/>
      <c r="J13" s="18"/>
    </row>
    <row r="14" spans="2:29" x14ac:dyDescent="0.25">
      <c r="B14" s="7">
        <v>46064</v>
      </c>
      <c r="C14" s="8">
        <v>97</v>
      </c>
      <c r="D14" s="9"/>
      <c r="E14" s="10">
        <v>24.25</v>
      </c>
      <c r="F14" s="33">
        <f t="shared" si="0"/>
        <v>2352.25</v>
      </c>
      <c r="G14" s="19"/>
      <c r="H14" s="16"/>
      <c r="I14" s="17"/>
      <c r="J14" s="18"/>
    </row>
    <row r="15" spans="2:29" x14ac:dyDescent="0.25">
      <c r="B15" s="7">
        <v>46065</v>
      </c>
      <c r="C15" s="8">
        <v>98.5</v>
      </c>
      <c r="D15" s="9"/>
      <c r="E15" s="10">
        <v>24.25</v>
      </c>
      <c r="F15" s="33">
        <f t="shared" si="0"/>
        <v>2388.625</v>
      </c>
      <c r="G15" s="19"/>
      <c r="H15" s="16"/>
      <c r="I15" s="17"/>
      <c r="J15" s="18"/>
    </row>
    <row r="16" spans="2:29" x14ac:dyDescent="0.25">
      <c r="B16" s="7">
        <v>46066</v>
      </c>
      <c r="C16" s="8">
        <v>110</v>
      </c>
      <c r="D16" s="9"/>
      <c r="E16" s="10">
        <v>24.25</v>
      </c>
      <c r="F16" s="33">
        <f t="shared" si="0"/>
        <v>2667.5</v>
      </c>
      <c r="G16" s="19"/>
      <c r="H16" s="16"/>
      <c r="I16" s="17"/>
      <c r="J16" s="18"/>
    </row>
    <row r="17" spans="2:10" x14ac:dyDescent="0.25">
      <c r="B17" s="7">
        <v>46067</v>
      </c>
      <c r="C17" s="8">
        <v>106</v>
      </c>
      <c r="D17" s="9"/>
      <c r="E17" s="10">
        <v>24.25</v>
      </c>
      <c r="F17" s="33">
        <f t="shared" si="0"/>
        <v>2570.5</v>
      </c>
      <c r="G17" s="19"/>
      <c r="H17" s="16"/>
      <c r="I17" s="17"/>
      <c r="J17" s="18"/>
    </row>
    <row r="18" spans="2:10" x14ac:dyDescent="0.25">
      <c r="B18" s="7">
        <v>46068</v>
      </c>
      <c r="C18" s="8">
        <v>122</v>
      </c>
      <c r="D18" s="9"/>
      <c r="E18" s="10">
        <v>24.25</v>
      </c>
      <c r="F18" s="33">
        <f t="shared" si="0"/>
        <v>2958.5</v>
      </c>
      <c r="G18" s="19"/>
      <c r="H18" s="16"/>
      <c r="I18" s="17"/>
      <c r="J18" s="18"/>
    </row>
    <row r="19" spans="2:10" x14ac:dyDescent="0.25">
      <c r="B19" s="7">
        <v>46069</v>
      </c>
      <c r="C19" s="8">
        <v>117</v>
      </c>
      <c r="D19" s="9"/>
      <c r="E19" s="10">
        <v>24.25</v>
      </c>
      <c r="F19" s="33">
        <f t="shared" si="0"/>
        <v>2837.25</v>
      </c>
      <c r="G19" s="19"/>
      <c r="H19" s="16"/>
      <c r="I19" s="17"/>
      <c r="J19" s="18"/>
    </row>
    <row r="20" spans="2:10" x14ac:dyDescent="0.25">
      <c r="B20" s="7">
        <v>46070</v>
      </c>
      <c r="C20" s="8">
        <v>137</v>
      </c>
      <c r="D20" s="9"/>
      <c r="E20" s="10">
        <v>24.25</v>
      </c>
      <c r="F20" s="33">
        <f t="shared" si="0"/>
        <v>3322.25</v>
      </c>
      <c r="G20" s="19"/>
      <c r="H20" s="16"/>
      <c r="I20" s="17"/>
      <c r="J20" s="18"/>
    </row>
    <row r="21" spans="2:10" x14ac:dyDescent="0.25">
      <c r="B21" s="7">
        <v>46071</v>
      </c>
      <c r="C21" s="8">
        <v>134</v>
      </c>
      <c r="D21" s="9"/>
      <c r="E21" s="10">
        <v>24.25</v>
      </c>
      <c r="F21" s="33">
        <f t="shared" si="0"/>
        <v>3249.5</v>
      </c>
      <c r="G21" s="19"/>
      <c r="H21" s="16"/>
      <c r="I21" s="17"/>
      <c r="J21" s="18"/>
    </row>
    <row r="22" spans="2:10" x14ac:dyDescent="0.25">
      <c r="B22" s="7">
        <v>46072</v>
      </c>
      <c r="C22" s="8">
        <v>140</v>
      </c>
      <c r="D22" s="9"/>
      <c r="E22" s="10">
        <v>24.25</v>
      </c>
      <c r="F22" s="33">
        <f t="shared" si="0"/>
        <v>3395</v>
      </c>
      <c r="G22" s="19"/>
      <c r="H22" s="16"/>
      <c r="I22" s="17"/>
      <c r="J22" s="18"/>
    </row>
    <row r="23" spans="2:10" x14ac:dyDescent="0.25">
      <c r="B23" s="7">
        <v>46073</v>
      </c>
      <c r="C23" s="8">
        <v>141.5</v>
      </c>
      <c r="D23" s="9"/>
      <c r="E23" s="10">
        <v>24.25</v>
      </c>
      <c r="F23" s="33">
        <f t="shared" si="0"/>
        <v>3431.375</v>
      </c>
      <c r="G23" s="19"/>
      <c r="H23" s="16"/>
      <c r="I23" s="17"/>
      <c r="J23" s="18"/>
    </row>
    <row r="24" spans="2:10" x14ac:dyDescent="0.25">
      <c r="B24" s="7">
        <v>46074</v>
      </c>
      <c r="C24" s="8">
        <v>143</v>
      </c>
      <c r="D24" s="9"/>
      <c r="E24" s="10">
        <v>24.25</v>
      </c>
      <c r="F24" s="33">
        <f t="shared" si="0"/>
        <v>3467.75</v>
      </c>
      <c r="G24" s="19"/>
      <c r="H24" s="16"/>
      <c r="I24" s="17"/>
      <c r="J24" s="18"/>
    </row>
    <row r="25" spans="2:10" x14ac:dyDescent="0.25">
      <c r="B25" s="7">
        <v>46075</v>
      </c>
      <c r="C25" s="8">
        <v>148.5</v>
      </c>
      <c r="D25" s="9"/>
      <c r="E25" s="10">
        <v>24.25</v>
      </c>
      <c r="F25" s="33">
        <f t="shared" si="0"/>
        <v>3601.125</v>
      </c>
      <c r="G25" s="19"/>
      <c r="H25" s="16"/>
      <c r="I25" s="17"/>
      <c r="J25" s="18"/>
    </row>
    <row r="26" spans="2:10" x14ac:dyDescent="0.25">
      <c r="B26" s="7">
        <v>46076</v>
      </c>
      <c r="C26" s="8">
        <v>148.5</v>
      </c>
      <c r="D26" s="9"/>
      <c r="E26" s="10">
        <v>24.25</v>
      </c>
      <c r="F26" s="33">
        <f t="shared" si="0"/>
        <v>3601.125</v>
      </c>
      <c r="G26" s="19"/>
      <c r="H26" s="16"/>
      <c r="I26" s="17"/>
      <c r="J26" s="18"/>
    </row>
    <row r="27" spans="2:10" x14ac:dyDescent="0.25">
      <c r="B27" s="7">
        <v>46077</v>
      </c>
      <c r="C27" s="8">
        <v>140</v>
      </c>
      <c r="D27" s="9"/>
      <c r="E27" s="10">
        <v>24.25</v>
      </c>
      <c r="F27" s="33">
        <f t="shared" si="0"/>
        <v>3395</v>
      </c>
      <c r="G27" s="19"/>
      <c r="H27" s="16"/>
      <c r="I27" s="17"/>
      <c r="J27" s="18"/>
    </row>
    <row r="28" spans="2:10" x14ac:dyDescent="0.25">
      <c r="B28" s="7">
        <v>46078</v>
      </c>
      <c r="C28" s="8">
        <v>153</v>
      </c>
      <c r="D28" s="9"/>
      <c r="E28" s="10">
        <v>24.25</v>
      </c>
      <c r="F28" s="33">
        <f t="shared" si="0"/>
        <v>3710.25</v>
      </c>
      <c r="G28" s="19"/>
      <c r="H28" s="16"/>
      <c r="I28" s="17"/>
      <c r="J28" s="18"/>
    </row>
    <row r="29" spans="2:10" x14ac:dyDescent="0.25">
      <c r="B29" s="7">
        <v>46079</v>
      </c>
      <c r="C29" s="8">
        <v>148.5</v>
      </c>
      <c r="D29" s="9"/>
      <c r="E29" s="10">
        <v>24.25</v>
      </c>
      <c r="F29" s="33">
        <f t="shared" si="0"/>
        <v>3601.125</v>
      </c>
      <c r="G29" s="19"/>
      <c r="H29" s="16"/>
      <c r="I29" s="17"/>
      <c r="J29" s="18"/>
    </row>
    <row r="30" spans="2:10" x14ac:dyDescent="0.25">
      <c r="B30" s="7">
        <v>46080</v>
      </c>
      <c r="C30" s="8">
        <v>158.5</v>
      </c>
      <c r="D30" s="9"/>
      <c r="E30" s="10">
        <v>24.25</v>
      </c>
      <c r="F30" s="33">
        <f t="shared" si="0"/>
        <v>3843.625</v>
      </c>
      <c r="G30" s="19"/>
      <c r="H30" s="16"/>
      <c r="I30" s="17"/>
      <c r="J30" s="18"/>
    </row>
    <row r="31" spans="2:10" x14ac:dyDescent="0.25">
      <c r="B31" s="7">
        <v>46081</v>
      </c>
      <c r="C31" s="8">
        <v>147.5</v>
      </c>
      <c r="D31" s="9"/>
      <c r="E31" s="10">
        <v>24.25</v>
      </c>
      <c r="F31" s="33">
        <f t="shared" si="0"/>
        <v>3576.875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45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3123.5</v>
      </c>
      <c r="D35" s="40">
        <f>SUM(D4:D34)</f>
        <v>0</v>
      </c>
      <c r="E35" s="41"/>
      <c r="F35" s="42" t="s">
        <v>4</v>
      </c>
      <c r="G35" s="24"/>
      <c r="H35" s="154" t="s">
        <v>11</v>
      </c>
      <c r="I35" s="154"/>
      <c r="J35" s="25">
        <f>SUM(J4:J34)</f>
        <v>283307.91124624998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75744.875</v>
      </c>
      <c r="L36" s="31">
        <f>J36-J4-J5-J6</f>
        <v>74912.43882375001</v>
      </c>
    </row>
    <row r="37" spans="2:12" x14ac:dyDescent="0.25">
      <c r="B37" s="26" t="s">
        <v>14</v>
      </c>
      <c r="C37" s="30">
        <f>C35</f>
        <v>3123.5</v>
      </c>
      <c r="D37" s="9">
        <f>D35/1.03</f>
        <v>0</v>
      </c>
      <c r="E37" s="10"/>
      <c r="F37" s="33">
        <f>SUM(F4:F36)</f>
        <v>75744.875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6" t="s">
        <v>16</v>
      </c>
      <c r="C39" s="157"/>
      <c r="D39" s="27"/>
      <c r="E39" s="34"/>
      <c r="F39" s="35"/>
      <c r="G39" s="28"/>
      <c r="H39" s="158" t="s">
        <v>17</v>
      </c>
      <c r="I39" s="158"/>
      <c r="J39" s="29">
        <f>J36+J37+J38-J35</f>
        <v>-207563.03624624998</v>
      </c>
    </row>
    <row r="40" spans="2:12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</row>
    <row r="41" spans="2:12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8B5D1-778C-4350-86B0-715EBD95AA02}">
  <dimension ref="B1:AC43"/>
  <sheetViews>
    <sheetView zoomScale="85" zoomScaleNormal="85" workbookViewId="0">
      <selection activeCell="M26" sqref="M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85546875" customWidth="1"/>
    <col min="9" max="9" width="17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31</v>
      </c>
      <c r="C2" s="152"/>
      <c r="D2" s="152"/>
      <c r="E2" s="152"/>
      <c r="F2" s="152"/>
      <c r="G2" s="152"/>
      <c r="H2" s="152"/>
      <c r="I2" s="152"/>
      <c r="J2" s="1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96300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0">
        <v>46010</v>
      </c>
      <c r="Q3" s="13">
        <f>R3-P3</f>
        <v>43</v>
      </c>
      <c r="R3" s="51">
        <v>46053</v>
      </c>
      <c r="S3" s="13" t="s">
        <v>35</v>
      </c>
      <c r="T3" s="52">
        <v>554</v>
      </c>
      <c r="U3" s="13" t="s">
        <v>34</v>
      </c>
      <c r="V3" s="53" t="s">
        <v>32</v>
      </c>
      <c r="W3" s="54">
        <v>90</v>
      </c>
      <c r="X3" s="53" t="s">
        <v>33</v>
      </c>
      <c r="Y3" s="55">
        <v>710</v>
      </c>
      <c r="Z3" s="56">
        <v>63900</v>
      </c>
      <c r="AA3" s="57"/>
      <c r="AB3" s="56">
        <v>63900</v>
      </c>
    </row>
    <row r="4" spans="2:29" x14ac:dyDescent="0.25">
      <c r="B4" s="7">
        <v>46082</v>
      </c>
      <c r="C4" s="8">
        <v>154.5</v>
      </c>
      <c r="D4" s="9"/>
      <c r="E4" s="10">
        <v>25</v>
      </c>
      <c r="F4" s="33">
        <f>E4*C4</f>
        <v>3862.5</v>
      </c>
      <c r="G4" s="11"/>
      <c r="H4" s="12" t="s">
        <v>6</v>
      </c>
      <c r="I4" s="13">
        <v>0.01</v>
      </c>
      <c r="J4" s="14">
        <f>(F36+F37)*I4</f>
        <v>2202.5</v>
      </c>
      <c r="P4" s="58">
        <v>46030</v>
      </c>
      <c r="Q4" s="13">
        <f>R4-P4</f>
        <v>51</v>
      </c>
      <c r="R4" s="51">
        <v>46081</v>
      </c>
      <c r="S4" s="13" t="s">
        <v>37</v>
      </c>
      <c r="T4" s="59">
        <v>12</v>
      </c>
      <c r="U4" s="60" t="s">
        <v>34</v>
      </c>
      <c r="V4" s="60" t="s">
        <v>32</v>
      </c>
      <c r="W4" s="61">
        <v>200</v>
      </c>
      <c r="X4" s="60" t="s">
        <v>33</v>
      </c>
      <c r="Y4" s="62">
        <v>740</v>
      </c>
      <c r="Z4" s="63">
        <v>148000</v>
      </c>
      <c r="AA4" s="64"/>
      <c r="AB4" s="63">
        <v>148000</v>
      </c>
    </row>
    <row r="5" spans="2:29" x14ac:dyDescent="0.25">
      <c r="B5" s="7">
        <v>46083</v>
      </c>
      <c r="C5" s="8">
        <v>156</v>
      </c>
      <c r="D5" s="9"/>
      <c r="E5" s="10">
        <v>25</v>
      </c>
      <c r="F5" s="33">
        <f t="shared" ref="F5:F34" si="0">E5*C5</f>
        <v>3900</v>
      </c>
      <c r="G5" s="11"/>
      <c r="H5" s="12" t="s">
        <v>7</v>
      </c>
      <c r="I5" s="13">
        <v>1E-3</v>
      </c>
      <c r="J5" s="14">
        <f>(F36+F37-J4-J6)*I5</f>
        <v>218.04750000000001</v>
      </c>
      <c r="P5" s="49">
        <v>46048</v>
      </c>
      <c r="Q5" s="48"/>
      <c r="R5" s="48"/>
      <c r="S5" s="48"/>
      <c r="T5" s="48"/>
      <c r="U5" s="48"/>
      <c r="V5" s="48" t="s">
        <v>38</v>
      </c>
      <c r="W5" s="48"/>
      <c r="X5" s="48"/>
      <c r="Y5" s="48"/>
      <c r="Z5" s="48"/>
      <c r="AA5" s="48"/>
      <c r="AB5" s="48">
        <v>-211644</v>
      </c>
    </row>
    <row r="6" spans="2:29" x14ac:dyDescent="0.25">
      <c r="B6" s="7">
        <v>46084</v>
      </c>
      <c r="C6" s="8">
        <v>164</v>
      </c>
      <c r="D6" s="9"/>
      <c r="E6" s="10">
        <v>25</v>
      </c>
      <c r="F6" s="33">
        <f t="shared" si="0"/>
        <v>4100</v>
      </c>
      <c r="G6" s="11"/>
      <c r="H6" s="12" t="s">
        <v>8</v>
      </c>
      <c r="I6" s="13"/>
      <c r="J6" s="14"/>
      <c r="P6" s="48"/>
      <c r="Q6" s="48"/>
      <c r="R6" s="48"/>
      <c r="S6" s="48"/>
      <c r="T6" s="48"/>
      <c r="U6" s="48"/>
      <c r="V6" s="48" t="s">
        <v>40</v>
      </c>
      <c r="W6" s="48"/>
      <c r="X6" s="48"/>
      <c r="Y6" s="48"/>
      <c r="Z6" s="48"/>
      <c r="AA6" s="48"/>
      <c r="AB6" s="65">
        <v>-256</v>
      </c>
    </row>
    <row r="7" spans="2:29" x14ac:dyDescent="0.25">
      <c r="B7" s="7">
        <v>46085</v>
      </c>
      <c r="C7" s="8">
        <v>164</v>
      </c>
      <c r="D7" s="9"/>
      <c r="E7" s="10">
        <v>25</v>
      </c>
      <c r="F7" s="33">
        <f t="shared" si="0"/>
        <v>4100</v>
      </c>
      <c r="G7" s="11"/>
      <c r="H7" s="12" t="s">
        <v>9</v>
      </c>
      <c r="I7" s="13"/>
      <c r="J7" s="14">
        <f>'ŞUBAT 2026'!J39*-1</f>
        <v>207563.03624624998</v>
      </c>
      <c r="P7" s="75">
        <v>46058</v>
      </c>
      <c r="Q7" s="13">
        <f>R7-P7</f>
        <v>23</v>
      </c>
      <c r="R7" s="51">
        <v>46081</v>
      </c>
      <c r="S7" s="13" t="s">
        <v>37</v>
      </c>
      <c r="T7" s="76">
        <v>97</v>
      </c>
      <c r="U7" s="77" t="s">
        <v>34</v>
      </c>
      <c r="V7" s="77" t="s">
        <v>41</v>
      </c>
      <c r="W7" s="78">
        <v>2</v>
      </c>
      <c r="X7" s="77" t="s">
        <v>33</v>
      </c>
      <c r="Y7" s="79">
        <v>770</v>
      </c>
      <c r="Z7" s="80">
        <v>1540</v>
      </c>
      <c r="AA7" s="81"/>
      <c r="AB7" s="80">
        <v>1540</v>
      </c>
      <c r="AC7" t="s">
        <v>42</v>
      </c>
    </row>
    <row r="8" spans="2:29" x14ac:dyDescent="0.25">
      <c r="B8" s="7">
        <v>46086</v>
      </c>
      <c r="C8" s="8">
        <v>174.5</v>
      </c>
      <c r="D8" s="9"/>
      <c r="E8" s="10">
        <v>25</v>
      </c>
      <c r="F8" s="33">
        <f t="shared" si="0"/>
        <v>4362.5</v>
      </c>
      <c r="G8" s="15"/>
      <c r="H8" s="16"/>
      <c r="I8" s="17"/>
      <c r="J8" s="18"/>
      <c r="P8" s="82">
        <v>46074</v>
      </c>
      <c r="Q8" s="13">
        <f>R8-P8</f>
        <v>7</v>
      </c>
      <c r="R8" s="51">
        <v>46081</v>
      </c>
      <c r="S8" s="13" t="s">
        <v>37</v>
      </c>
      <c r="T8" s="83">
        <v>143</v>
      </c>
      <c r="U8" s="84" t="s">
        <v>34</v>
      </c>
      <c r="V8" s="84" t="s">
        <v>43</v>
      </c>
      <c r="W8" s="85">
        <v>1</v>
      </c>
      <c r="X8" s="84" t="s">
        <v>33</v>
      </c>
      <c r="Y8" s="86">
        <v>4333.3333300000004</v>
      </c>
      <c r="Z8" s="87">
        <v>4333.33</v>
      </c>
      <c r="AA8" s="87">
        <v>866.67</v>
      </c>
      <c r="AB8" s="87">
        <v>5200</v>
      </c>
      <c r="AC8" t="s">
        <v>42</v>
      </c>
    </row>
    <row r="9" spans="2:29" x14ac:dyDescent="0.25">
      <c r="B9" s="7">
        <v>46087</v>
      </c>
      <c r="C9" s="8">
        <v>185</v>
      </c>
      <c r="D9" s="9"/>
      <c r="E9" s="10">
        <v>25</v>
      </c>
      <c r="F9" s="33">
        <f t="shared" si="0"/>
        <v>4625</v>
      </c>
      <c r="G9" s="73">
        <v>46076</v>
      </c>
      <c r="H9" s="16" t="s">
        <v>53</v>
      </c>
      <c r="I9" s="17"/>
      <c r="J9" s="72">
        <v>162000</v>
      </c>
      <c r="P9" s="88"/>
      <c r="Q9" s="89"/>
      <c r="R9" s="90"/>
      <c r="S9" s="91"/>
      <c r="T9" s="90"/>
      <c r="U9" s="92"/>
      <c r="V9" s="93"/>
      <c r="W9" s="93"/>
      <c r="X9" s="93"/>
      <c r="Y9" s="90"/>
      <c r="Z9" s="48"/>
      <c r="AA9" s="48"/>
      <c r="AB9" s="65">
        <v>-6740</v>
      </c>
    </row>
    <row r="10" spans="2:29" x14ac:dyDescent="0.25">
      <c r="B10" s="7">
        <v>46088</v>
      </c>
      <c r="C10" s="8">
        <v>206.5</v>
      </c>
      <c r="D10" s="9"/>
      <c r="E10" s="10">
        <v>25</v>
      </c>
      <c r="F10" s="33">
        <f t="shared" si="0"/>
        <v>5162.5</v>
      </c>
      <c r="G10" s="15"/>
      <c r="H10" s="16"/>
      <c r="I10" s="17"/>
      <c r="J10" s="18"/>
      <c r="P10" s="109">
        <v>46076</v>
      </c>
      <c r="Q10" s="13">
        <f>R10-P10</f>
        <v>36</v>
      </c>
      <c r="R10" s="51">
        <v>46112</v>
      </c>
      <c r="S10" s="13" t="s">
        <v>37</v>
      </c>
      <c r="T10" s="110">
        <v>147</v>
      </c>
      <c r="U10" s="84" t="s">
        <v>34</v>
      </c>
      <c r="V10" s="111" t="s">
        <v>44</v>
      </c>
      <c r="W10" s="112">
        <v>10000</v>
      </c>
      <c r="X10" s="111" t="s">
        <v>12</v>
      </c>
      <c r="Y10" s="113">
        <v>16.2</v>
      </c>
      <c r="Z10" s="114">
        <v>162000</v>
      </c>
      <c r="AA10" s="115"/>
      <c r="AB10" s="114">
        <v>162000</v>
      </c>
      <c r="AC10" s="74" t="s">
        <v>45</v>
      </c>
    </row>
    <row r="11" spans="2:29" x14ac:dyDescent="0.25">
      <c r="B11" s="7">
        <v>46089</v>
      </c>
      <c r="C11" s="8">
        <v>160</v>
      </c>
      <c r="D11" s="9"/>
      <c r="E11" s="10">
        <v>25</v>
      </c>
      <c r="F11" s="33">
        <f t="shared" si="0"/>
        <v>4000</v>
      </c>
      <c r="G11" s="19"/>
      <c r="H11" s="16"/>
      <c r="I11" s="17"/>
      <c r="J11" s="18"/>
      <c r="P11" s="48"/>
      <c r="Q11" s="48"/>
      <c r="R11" s="48"/>
      <c r="S11" s="48"/>
      <c r="T11" s="48"/>
      <c r="U11" s="48"/>
      <c r="V11" s="48" t="s">
        <v>54</v>
      </c>
      <c r="W11" s="48"/>
      <c r="X11" s="48"/>
      <c r="Y11" s="48"/>
      <c r="Z11" s="48"/>
      <c r="AA11" s="48"/>
      <c r="AB11" s="65">
        <v>-162000</v>
      </c>
    </row>
    <row r="12" spans="2:29" x14ac:dyDescent="0.25">
      <c r="B12" s="7">
        <v>46090</v>
      </c>
      <c r="C12" s="8">
        <v>235.5</v>
      </c>
      <c r="D12" s="9"/>
      <c r="E12" s="10">
        <v>25</v>
      </c>
      <c r="F12" s="33">
        <f t="shared" si="0"/>
        <v>5887.5</v>
      </c>
      <c r="G12" s="19"/>
      <c r="H12" s="16"/>
      <c r="I12" s="17"/>
      <c r="J12" s="18"/>
      <c r="P12" s="99">
        <v>46091</v>
      </c>
      <c r="Q12" s="17">
        <f>R12-P12</f>
        <v>51</v>
      </c>
      <c r="R12" s="68">
        <v>46142</v>
      </c>
      <c r="S12" s="17" t="s">
        <v>37</v>
      </c>
      <c r="T12" s="98">
        <v>202</v>
      </c>
      <c r="U12" s="97" t="s">
        <v>34</v>
      </c>
      <c r="V12" s="97" t="s">
        <v>48</v>
      </c>
      <c r="W12" s="96">
        <v>1</v>
      </c>
      <c r="X12" s="97" t="s">
        <v>33</v>
      </c>
      <c r="Y12" s="95">
        <v>1625</v>
      </c>
      <c r="Z12" s="94">
        <v>1625</v>
      </c>
      <c r="AA12" s="94">
        <v>325</v>
      </c>
      <c r="AB12" s="94">
        <v>1950</v>
      </c>
      <c r="AC12" t="s">
        <v>49</v>
      </c>
    </row>
    <row r="13" spans="2:29" x14ac:dyDescent="0.25">
      <c r="B13" s="7">
        <v>46091</v>
      </c>
      <c r="C13" s="8">
        <v>0</v>
      </c>
      <c r="D13" s="9"/>
      <c r="E13" s="10">
        <v>25</v>
      </c>
      <c r="F13" s="33">
        <f t="shared" si="0"/>
        <v>0</v>
      </c>
      <c r="G13" s="19"/>
      <c r="H13" s="16"/>
      <c r="I13" s="17"/>
      <c r="J13" s="18"/>
      <c r="P13" s="106">
        <v>46099</v>
      </c>
      <c r="Q13" s="17">
        <f>R13-P13</f>
        <v>43</v>
      </c>
      <c r="R13" s="68">
        <v>46142</v>
      </c>
      <c r="S13" s="17" t="s">
        <v>37</v>
      </c>
      <c r="T13" s="105">
        <v>227</v>
      </c>
      <c r="U13" s="104" t="s">
        <v>34</v>
      </c>
      <c r="V13" s="104" t="s">
        <v>50</v>
      </c>
      <c r="W13" s="103">
        <v>100</v>
      </c>
      <c r="X13" s="104" t="s">
        <v>33</v>
      </c>
      <c r="Y13" s="102">
        <v>900</v>
      </c>
      <c r="Z13" s="100">
        <v>90000</v>
      </c>
      <c r="AA13" s="101"/>
      <c r="AB13" s="100">
        <v>90000</v>
      </c>
      <c r="AC13" t="s">
        <v>49</v>
      </c>
    </row>
    <row r="14" spans="2:29" x14ac:dyDescent="0.25">
      <c r="B14" s="7">
        <v>46092</v>
      </c>
      <c r="C14" s="8">
        <v>245</v>
      </c>
      <c r="D14" s="9"/>
      <c r="E14" s="10">
        <v>25</v>
      </c>
      <c r="F14" s="33">
        <f t="shared" si="0"/>
        <v>6125</v>
      </c>
      <c r="G14" s="19"/>
      <c r="H14" s="16"/>
      <c r="I14" s="17"/>
      <c r="J14" s="18"/>
      <c r="P14" s="106">
        <v>46099</v>
      </c>
      <c r="Q14" s="17">
        <f>R14-P14</f>
        <v>43</v>
      </c>
      <c r="R14" s="68">
        <v>46142</v>
      </c>
      <c r="S14" s="17" t="s">
        <v>37</v>
      </c>
      <c r="T14" s="105">
        <v>227</v>
      </c>
      <c r="U14" s="104" t="s">
        <v>34</v>
      </c>
      <c r="V14" s="104" t="s">
        <v>41</v>
      </c>
      <c r="W14" s="103">
        <v>5</v>
      </c>
      <c r="X14" s="104" t="s">
        <v>33</v>
      </c>
      <c r="Y14" s="102">
        <v>870</v>
      </c>
      <c r="Z14" s="100">
        <v>4350</v>
      </c>
      <c r="AA14" s="101"/>
      <c r="AB14" s="100">
        <v>4350</v>
      </c>
      <c r="AC14" t="s">
        <v>49</v>
      </c>
    </row>
    <row r="15" spans="2:29" x14ac:dyDescent="0.25">
      <c r="B15" s="7">
        <v>46093</v>
      </c>
      <c r="C15" s="8">
        <v>230.5</v>
      </c>
      <c r="D15" s="9"/>
      <c r="E15" s="10">
        <v>25</v>
      </c>
      <c r="F15" s="33">
        <f t="shared" si="0"/>
        <v>5762.5</v>
      </c>
      <c r="G15" s="19"/>
      <c r="H15" s="16"/>
      <c r="I15" s="17"/>
      <c r="J15" s="18"/>
    </row>
    <row r="16" spans="2:29" x14ac:dyDescent="0.25">
      <c r="B16" s="7">
        <v>46094</v>
      </c>
      <c r="C16" s="8">
        <v>280</v>
      </c>
      <c r="D16" s="9"/>
      <c r="E16" s="10">
        <v>25</v>
      </c>
      <c r="F16" s="33">
        <f t="shared" si="0"/>
        <v>7000</v>
      </c>
      <c r="G16" s="19"/>
      <c r="H16" s="16"/>
      <c r="I16" s="17"/>
      <c r="J16" s="18"/>
    </row>
    <row r="17" spans="2:13" x14ac:dyDescent="0.25">
      <c r="B17" s="7">
        <v>46095</v>
      </c>
      <c r="C17" s="8">
        <v>298.5</v>
      </c>
      <c r="D17" s="9"/>
      <c r="E17" s="10">
        <v>25</v>
      </c>
      <c r="F17" s="33">
        <f t="shared" si="0"/>
        <v>7462.5</v>
      </c>
      <c r="G17" s="19"/>
      <c r="H17" s="16"/>
      <c r="I17" s="17"/>
      <c r="J17" s="18"/>
      <c r="K17" s="66"/>
      <c r="L17" s="66" t="s">
        <v>52</v>
      </c>
      <c r="M17" s="107"/>
    </row>
    <row r="18" spans="2:13" x14ac:dyDescent="0.25">
      <c r="B18" s="7">
        <v>46096</v>
      </c>
      <c r="C18" s="8">
        <v>296.5</v>
      </c>
      <c r="D18" s="9"/>
      <c r="E18" s="10">
        <v>25</v>
      </c>
      <c r="F18" s="33">
        <f t="shared" si="0"/>
        <v>7412.5</v>
      </c>
      <c r="G18" s="19"/>
      <c r="H18" s="16"/>
      <c r="I18" s="17"/>
      <c r="J18" s="18"/>
      <c r="K18" s="66"/>
      <c r="L18" s="108">
        <v>600000</v>
      </c>
      <c r="M18" s="66"/>
    </row>
    <row r="19" spans="2:13" x14ac:dyDescent="0.25">
      <c r="B19" s="7">
        <v>46097</v>
      </c>
      <c r="C19" s="8">
        <v>325.5</v>
      </c>
      <c r="D19" s="9"/>
      <c r="E19" s="10">
        <v>25</v>
      </c>
      <c r="F19" s="33">
        <f t="shared" si="0"/>
        <v>8137.5</v>
      </c>
      <c r="G19" s="19"/>
      <c r="H19" s="16"/>
      <c r="I19" s="17"/>
      <c r="J19" s="18"/>
      <c r="K19" s="66"/>
      <c r="L19" s="66" t="s">
        <v>51</v>
      </c>
      <c r="M19" s="66"/>
    </row>
    <row r="20" spans="2:13" x14ac:dyDescent="0.25">
      <c r="B20" s="7">
        <v>46098</v>
      </c>
      <c r="C20" s="8">
        <v>311.5</v>
      </c>
      <c r="D20" s="9"/>
      <c r="E20" s="10">
        <v>25</v>
      </c>
      <c r="F20" s="33">
        <f t="shared" si="0"/>
        <v>7787.5</v>
      </c>
      <c r="G20" s="19"/>
      <c r="H20" s="16"/>
      <c r="I20" s="17"/>
      <c r="J20" s="18"/>
    </row>
    <row r="21" spans="2:13" x14ac:dyDescent="0.25">
      <c r="B21" s="7">
        <v>46099</v>
      </c>
      <c r="C21" s="8">
        <v>322</v>
      </c>
      <c r="D21" s="9"/>
      <c r="E21" s="10">
        <v>25</v>
      </c>
      <c r="F21" s="33">
        <f t="shared" si="0"/>
        <v>8050</v>
      </c>
      <c r="G21" s="19"/>
      <c r="H21" s="16"/>
      <c r="I21" s="17"/>
      <c r="J21" s="18"/>
    </row>
    <row r="22" spans="2:13" x14ac:dyDescent="0.25">
      <c r="B22" s="7">
        <v>46100</v>
      </c>
      <c r="C22" s="8">
        <v>291</v>
      </c>
      <c r="D22" s="9"/>
      <c r="E22" s="10">
        <v>25</v>
      </c>
      <c r="F22" s="33">
        <f t="shared" si="0"/>
        <v>7275</v>
      </c>
      <c r="G22" s="19"/>
      <c r="H22" s="16"/>
      <c r="I22" s="17"/>
      <c r="J22" s="18"/>
    </row>
    <row r="23" spans="2:13" x14ac:dyDescent="0.25">
      <c r="B23" s="7">
        <v>46101</v>
      </c>
      <c r="C23" s="8">
        <v>338</v>
      </c>
      <c r="D23" s="9"/>
      <c r="E23" s="10">
        <v>25</v>
      </c>
      <c r="F23" s="33">
        <f t="shared" si="0"/>
        <v>8450</v>
      </c>
      <c r="G23" s="19"/>
      <c r="H23" s="16"/>
      <c r="I23" s="17"/>
      <c r="J23" s="18"/>
    </row>
    <row r="24" spans="2:13" x14ac:dyDescent="0.25">
      <c r="B24" s="7">
        <v>46102</v>
      </c>
      <c r="C24" s="8">
        <v>306.5</v>
      </c>
      <c r="D24" s="9"/>
      <c r="E24" s="10">
        <v>25</v>
      </c>
      <c r="F24" s="33">
        <f t="shared" si="0"/>
        <v>7662.5</v>
      </c>
      <c r="G24" s="19"/>
      <c r="H24" s="16"/>
      <c r="I24" s="17"/>
      <c r="J24" s="18"/>
    </row>
    <row r="25" spans="2:13" x14ac:dyDescent="0.25">
      <c r="B25" s="7">
        <v>46103</v>
      </c>
      <c r="C25" s="8">
        <v>350</v>
      </c>
      <c r="D25" s="9"/>
      <c r="E25" s="10">
        <v>25</v>
      </c>
      <c r="F25" s="33">
        <f t="shared" si="0"/>
        <v>8750</v>
      </c>
      <c r="G25" s="19"/>
      <c r="H25" s="16"/>
      <c r="I25" s="17"/>
      <c r="J25" s="18"/>
    </row>
    <row r="26" spans="2:13" x14ac:dyDescent="0.25">
      <c r="B26" s="7">
        <v>46104</v>
      </c>
      <c r="C26" s="8">
        <v>355</v>
      </c>
      <c r="D26" s="9"/>
      <c r="E26" s="10">
        <v>25</v>
      </c>
      <c r="F26" s="33">
        <f t="shared" si="0"/>
        <v>8875</v>
      </c>
      <c r="G26" s="19"/>
      <c r="H26" s="16"/>
      <c r="I26" s="17"/>
      <c r="J26" s="18"/>
    </row>
    <row r="27" spans="2:13" x14ac:dyDescent="0.25">
      <c r="B27" s="7">
        <v>46105</v>
      </c>
      <c r="C27" s="8">
        <v>376</v>
      </c>
      <c r="D27" s="9"/>
      <c r="E27" s="10">
        <v>25</v>
      </c>
      <c r="F27" s="33">
        <f t="shared" si="0"/>
        <v>9400</v>
      </c>
      <c r="G27" s="19"/>
      <c r="H27" s="16"/>
      <c r="I27" s="17"/>
      <c r="J27" s="18"/>
    </row>
    <row r="28" spans="2:13" x14ac:dyDescent="0.25">
      <c r="B28" s="7">
        <v>46106</v>
      </c>
      <c r="C28" s="8">
        <v>400</v>
      </c>
      <c r="D28" s="9"/>
      <c r="E28" s="10">
        <v>25</v>
      </c>
      <c r="F28" s="33">
        <f t="shared" si="0"/>
        <v>10000</v>
      </c>
      <c r="G28" s="19"/>
      <c r="H28" s="16"/>
      <c r="I28" s="17"/>
      <c r="J28" s="18"/>
    </row>
    <row r="29" spans="2:13" x14ac:dyDescent="0.25">
      <c r="B29" s="7">
        <v>46107</v>
      </c>
      <c r="C29" s="8">
        <v>390</v>
      </c>
      <c r="D29" s="9"/>
      <c r="E29" s="10">
        <v>25</v>
      </c>
      <c r="F29" s="33">
        <f t="shared" si="0"/>
        <v>9750</v>
      </c>
      <c r="G29" s="19"/>
      <c r="H29" s="16"/>
      <c r="I29" s="17"/>
      <c r="J29" s="18"/>
    </row>
    <row r="30" spans="2:13" x14ac:dyDescent="0.25">
      <c r="B30" s="7">
        <v>46108</v>
      </c>
      <c r="C30" s="8">
        <v>387</v>
      </c>
      <c r="D30" s="9"/>
      <c r="E30" s="10">
        <v>25</v>
      </c>
      <c r="F30" s="33">
        <f t="shared" si="0"/>
        <v>9675</v>
      </c>
      <c r="G30" s="19"/>
      <c r="H30" s="16"/>
      <c r="I30" s="17"/>
      <c r="J30" s="18"/>
    </row>
    <row r="31" spans="2:13" x14ac:dyDescent="0.25">
      <c r="B31" s="7">
        <v>46109</v>
      </c>
      <c r="C31" s="8">
        <v>430</v>
      </c>
      <c r="D31" s="9"/>
      <c r="E31" s="10">
        <v>25</v>
      </c>
      <c r="F31" s="33">
        <f t="shared" si="0"/>
        <v>10750</v>
      </c>
      <c r="G31" s="19"/>
      <c r="H31" s="16"/>
      <c r="I31" s="17"/>
      <c r="J31" s="18"/>
    </row>
    <row r="32" spans="2:13" x14ac:dyDescent="0.25">
      <c r="B32" s="7">
        <v>46110</v>
      </c>
      <c r="C32" s="8">
        <v>413</v>
      </c>
      <c r="D32" s="9"/>
      <c r="E32" s="10">
        <v>25</v>
      </c>
      <c r="F32" s="33">
        <f t="shared" si="0"/>
        <v>10325</v>
      </c>
      <c r="G32" s="19"/>
      <c r="H32" s="16"/>
      <c r="I32" s="17"/>
      <c r="J32" s="18"/>
    </row>
    <row r="33" spans="2:12" x14ac:dyDescent="0.25">
      <c r="B33" s="7">
        <v>46111</v>
      </c>
      <c r="C33" s="8">
        <v>417</v>
      </c>
      <c r="D33" s="9"/>
      <c r="E33" s="10">
        <v>25</v>
      </c>
      <c r="F33" s="33">
        <f t="shared" si="0"/>
        <v>10425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3">
        <v>447</v>
      </c>
      <c r="D34" s="44"/>
      <c r="E34" s="10">
        <v>25</v>
      </c>
      <c r="F34" s="46">
        <f t="shared" si="0"/>
        <v>11175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8810</v>
      </c>
      <c r="D35" s="40">
        <f>SUM(D4:D34)</f>
        <v>0</v>
      </c>
      <c r="E35" s="41"/>
      <c r="F35" s="42" t="s">
        <v>4</v>
      </c>
      <c r="G35" s="24"/>
      <c r="H35" s="154" t="s">
        <v>11</v>
      </c>
      <c r="I35" s="154"/>
      <c r="J35" s="25">
        <f>SUM(J4:J34)</f>
        <v>371983.58374624996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220250</v>
      </c>
      <c r="L36" s="31">
        <f>J36-J4-J5-J6</f>
        <v>217829.45250000001</v>
      </c>
    </row>
    <row r="37" spans="2:12" x14ac:dyDescent="0.25">
      <c r="B37" s="26" t="s">
        <v>14</v>
      </c>
      <c r="C37" s="30">
        <f>C35</f>
        <v>8810</v>
      </c>
      <c r="D37" s="9">
        <f>D35/1.03</f>
        <v>0</v>
      </c>
      <c r="E37" s="10"/>
      <c r="F37" s="33">
        <f>SUM(F4:F36)</f>
        <v>220250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6" t="s">
        <v>16</v>
      </c>
      <c r="C39" s="157"/>
      <c r="D39" s="27"/>
      <c r="E39" s="34"/>
      <c r="F39" s="35"/>
      <c r="G39" s="28"/>
      <c r="H39" s="158" t="s">
        <v>17</v>
      </c>
      <c r="I39" s="158"/>
      <c r="J39" s="29">
        <f>J36+J37+J38-J35</f>
        <v>-151733.58374624996</v>
      </c>
    </row>
    <row r="40" spans="2:12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</row>
    <row r="41" spans="2:12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DBF88-619F-4F1D-8229-A7D95AFF38BA}">
  <dimension ref="B1:AC43"/>
  <sheetViews>
    <sheetView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7.5703125" customWidth="1"/>
    <col min="9" max="9" width="9.710937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31</v>
      </c>
      <c r="C2" s="152"/>
      <c r="D2" s="152"/>
      <c r="E2" s="152"/>
      <c r="F2" s="152"/>
      <c r="G2" s="152"/>
      <c r="H2" s="152"/>
      <c r="I2" s="152"/>
      <c r="J2" s="1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0">
        <v>46010</v>
      </c>
      <c r="Q3" s="13">
        <f>R3-P3</f>
        <v>43</v>
      </c>
      <c r="R3" s="51">
        <v>46053</v>
      </c>
      <c r="S3" s="13" t="s">
        <v>35</v>
      </c>
      <c r="T3" s="52">
        <v>554</v>
      </c>
      <c r="U3" s="13" t="s">
        <v>34</v>
      </c>
      <c r="V3" s="53" t="s">
        <v>32</v>
      </c>
      <c r="W3" s="54">
        <v>90</v>
      </c>
      <c r="X3" s="53" t="s">
        <v>33</v>
      </c>
      <c r="Y3" s="55">
        <v>710</v>
      </c>
      <c r="Z3" s="56">
        <v>63900</v>
      </c>
      <c r="AA3" s="57"/>
      <c r="AB3" s="56">
        <v>63900</v>
      </c>
    </row>
    <row r="4" spans="2:29" x14ac:dyDescent="0.25">
      <c r="B4" s="7">
        <v>46113</v>
      </c>
      <c r="C4" s="8">
        <v>424.5</v>
      </c>
      <c r="D4" s="9"/>
      <c r="E4" s="10">
        <v>25</v>
      </c>
      <c r="F4" s="33">
        <f>E4*C4</f>
        <v>10612.5</v>
      </c>
      <c r="G4" s="11"/>
      <c r="H4" s="12" t="s">
        <v>6</v>
      </c>
      <c r="I4" s="13">
        <v>0.01</v>
      </c>
      <c r="J4" s="14">
        <f>(F36+F37)*I4</f>
        <v>4469</v>
      </c>
      <c r="P4" s="58">
        <v>46030</v>
      </c>
      <c r="Q4" s="13">
        <f>R4-P4</f>
        <v>51</v>
      </c>
      <c r="R4" s="51">
        <v>46081</v>
      </c>
      <c r="S4" s="13" t="s">
        <v>37</v>
      </c>
      <c r="T4" s="59">
        <v>12</v>
      </c>
      <c r="U4" s="60" t="s">
        <v>34</v>
      </c>
      <c r="V4" s="60" t="s">
        <v>32</v>
      </c>
      <c r="W4" s="61">
        <v>200</v>
      </c>
      <c r="X4" s="60" t="s">
        <v>33</v>
      </c>
      <c r="Y4" s="62">
        <v>740</v>
      </c>
      <c r="Z4" s="63">
        <v>148000</v>
      </c>
      <c r="AA4" s="64"/>
      <c r="AB4" s="63">
        <v>148000</v>
      </c>
    </row>
    <row r="5" spans="2:29" x14ac:dyDescent="0.25">
      <c r="B5" s="7">
        <v>46114</v>
      </c>
      <c r="C5" s="8">
        <v>448</v>
      </c>
      <c r="D5" s="9"/>
      <c r="E5" s="10">
        <v>25</v>
      </c>
      <c r="F5" s="33">
        <f t="shared" ref="F5:F34" si="0">E5*C5</f>
        <v>11200</v>
      </c>
      <c r="G5" s="11"/>
      <c r="H5" s="12" t="s">
        <v>7</v>
      </c>
      <c r="I5" s="13">
        <v>1E-3</v>
      </c>
      <c r="J5" s="14">
        <f>(F36+F37-J4-J6)*I5</f>
        <v>442.43099999999998</v>
      </c>
      <c r="P5" s="49">
        <v>46048</v>
      </c>
      <c r="Q5" s="48"/>
      <c r="R5" s="48"/>
      <c r="S5" s="48"/>
      <c r="T5" s="48"/>
      <c r="U5" s="48"/>
      <c r="V5" s="48" t="s">
        <v>38</v>
      </c>
      <c r="W5" s="48"/>
      <c r="X5" s="48"/>
      <c r="Y5" s="48"/>
      <c r="Z5" s="48"/>
      <c r="AA5" s="48"/>
      <c r="AB5" s="48">
        <v>-211644</v>
      </c>
    </row>
    <row r="6" spans="2:29" x14ac:dyDescent="0.25">
      <c r="B6" s="7">
        <v>46115</v>
      </c>
      <c r="C6" s="8">
        <v>462.5</v>
      </c>
      <c r="D6" s="9"/>
      <c r="E6" s="10">
        <v>25</v>
      </c>
      <c r="F6" s="33">
        <f t="shared" si="0"/>
        <v>11562.5</v>
      </c>
      <c r="G6" s="11"/>
      <c r="H6" s="12" t="s">
        <v>8</v>
      </c>
      <c r="I6" s="13"/>
      <c r="J6" s="14"/>
      <c r="P6" s="48"/>
      <c r="Q6" s="48"/>
      <c r="R6" s="48"/>
      <c r="S6" s="48"/>
      <c r="T6" s="48"/>
      <c r="U6" s="48"/>
      <c r="V6" s="48" t="s">
        <v>40</v>
      </c>
      <c r="W6" s="48"/>
      <c r="X6" s="48"/>
      <c r="Y6" s="48"/>
      <c r="Z6" s="48"/>
      <c r="AA6" s="48"/>
      <c r="AB6" s="65">
        <v>-256</v>
      </c>
    </row>
    <row r="7" spans="2:29" x14ac:dyDescent="0.25">
      <c r="B7" s="7">
        <v>46116</v>
      </c>
      <c r="C7" s="8">
        <v>478</v>
      </c>
      <c r="D7" s="9"/>
      <c r="E7" s="10">
        <v>25</v>
      </c>
      <c r="F7" s="33">
        <f t="shared" si="0"/>
        <v>11950</v>
      </c>
      <c r="G7" s="11"/>
      <c r="H7" s="12" t="s">
        <v>9</v>
      </c>
      <c r="I7" s="13"/>
      <c r="J7" s="14">
        <f>'MART 2026'!J39*-1</f>
        <v>151733.58374624996</v>
      </c>
      <c r="P7" s="75">
        <v>46058</v>
      </c>
      <c r="Q7" s="13">
        <f>R7-P7</f>
        <v>23</v>
      </c>
      <c r="R7" s="51">
        <v>46081</v>
      </c>
      <c r="S7" s="13" t="s">
        <v>37</v>
      </c>
      <c r="T7" s="76">
        <v>97</v>
      </c>
      <c r="U7" s="77" t="s">
        <v>34</v>
      </c>
      <c r="V7" s="77" t="s">
        <v>41</v>
      </c>
      <c r="W7" s="78">
        <v>2</v>
      </c>
      <c r="X7" s="77" t="s">
        <v>33</v>
      </c>
      <c r="Y7" s="79">
        <v>770</v>
      </c>
      <c r="Z7" s="80">
        <v>1540</v>
      </c>
      <c r="AA7" s="81"/>
      <c r="AB7" s="80">
        <v>1540</v>
      </c>
      <c r="AC7" t="s">
        <v>42</v>
      </c>
    </row>
    <row r="8" spans="2:29" x14ac:dyDescent="0.25">
      <c r="B8" s="7">
        <v>46117</v>
      </c>
      <c r="C8" s="8">
        <v>451.5</v>
      </c>
      <c r="D8" s="9"/>
      <c r="E8" s="10">
        <v>25</v>
      </c>
      <c r="F8" s="33">
        <f t="shared" si="0"/>
        <v>11287.5</v>
      </c>
      <c r="G8" s="15"/>
      <c r="H8" s="16"/>
      <c r="I8" s="17"/>
      <c r="J8" s="18"/>
      <c r="P8" s="82">
        <v>46074</v>
      </c>
      <c r="Q8" s="13">
        <f>R8-P8</f>
        <v>7</v>
      </c>
      <c r="R8" s="51">
        <v>46081</v>
      </c>
      <c r="S8" s="13" t="s">
        <v>37</v>
      </c>
      <c r="T8" s="83">
        <v>143</v>
      </c>
      <c r="U8" s="84" t="s">
        <v>34</v>
      </c>
      <c r="V8" s="84" t="s">
        <v>43</v>
      </c>
      <c r="W8" s="85">
        <v>1</v>
      </c>
      <c r="X8" s="84" t="s">
        <v>33</v>
      </c>
      <c r="Y8" s="86">
        <v>4333.3333300000004</v>
      </c>
      <c r="Z8" s="87">
        <v>4333.33</v>
      </c>
      <c r="AA8" s="87">
        <v>866.67</v>
      </c>
      <c r="AB8" s="87">
        <v>5200</v>
      </c>
      <c r="AC8" t="s">
        <v>42</v>
      </c>
    </row>
    <row r="9" spans="2:29" x14ac:dyDescent="0.25">
      <c r="B9" s="7">
        <v>46118</v>
      </c>
      <c r="C9" s="8">
        <v>486</v>
      </c>
      <c r="D9" s="9"/>
      <c r="E9" s="10">
        <v>25</v>
      </c>
      <c r="F9" s="33">
        <f t="shared" si="0"/>
        <v>12150</v>
      </c>
      <c r="G9" s="15" t="s">
        <v>58</v>
      </c>
      <c r="H9" s="16"/>
      <c r="I9" s="17"/>
      <c r="J9" s="18">
        <v>158.4</v>
      </c>
      <c r="P9" s="88"/>
      <c r="Q9" s="89"/>
      <c r="R9" s="90"/>
      <c r="S9" s="91"/>
      <c r="T9" s="90"/>
      <c r="U9" s="92"/>
      <c r="V9" s="93"/>
      <c r="W9" s="93"/>
      <c r="X9" s="93"/>
      <c r="Y9" s="90"/>
      <c r="Z9" s="48"/>
      <c r="AA9" s="48"/>
      <c r="AB9" s="65">
        <v>-6740</v>
      </c>
    </row>
    <row r="10" spans="2:29" x14ac:dyDescent="0.25">
      <c r="B10" s="7">
        <v>46119</v>
      </c>
      <c r="C10" s="8">
        <v>491</v>
      </c>
      <c r="D10" s="9"/>
      <c r="E10" s="10">
        <v>25</v>
      </c>
      <c r="F10" s="33">
        <f t="shared" si="0"/>
        <v>12275</v>
      </c>
      <c r="G10" s="15"/>
      <c r="H10" s="16"/>
      <c r="I10" s="17"/>
      <c r="J10" s="18"/>
      <c r="P10" s="109">
        <v>46076</v>
      </c>
      <c r="Q10" s="13">
        <f>R10-P10</f>
        <v>36</v>
      </c>
      <c r="R10" s="51">
        <v>46112</v>
      </c>
      <c r="S10" s="13" t="s">
        <v>37</v>
      </c>
      <c r="T10" s="110">
        <v>147</v>
      </c>
      <c r="U10" s="84" t="s">
        <v>34</v>
      </c>
      <c r="V10" s="111" t="s">
        <v>44</v>
      </c>
      <c r="W10" s="147">
        <v>10000</v>
      </c>
      <c r="X10" s="111" t="s">
        <v>12</v>
      </c>
      <c r="Y10" s="113">
        <v>16.2</v>
      </c>
      <c r="Z10" s="114">
        <v>162000</v>
      </c>
      <c r="AA10" s="115"/>
      <c r="AB10" s="114">
        <v>162000</v>
      </c>
      <c r="AC10" s="74" t="s">
        <v>45</v>
      </c>
    </row>
    <row r="11" spans="2:29" x14ac:dyDescent="0.25">
      <c r="B11" s="7">
        <v>46120</v>
      </c>
      <c r="C11" s="8">
        <v>529</v>
      </c>
      <c r="D11" s="9"/>
      <c r="E11" s="10">
        <v>25</v>
      </c>
      <c r="F11" s="33">
        <f t="shared" si="0"/>
        <v>13225</v>
      </c>
      <c r="G11" s="19"/>
      <c r="H11" s="16"/>
      <c r="I11" s="17"/>
      <c r="J11" s="18"/>
      <c r="P11" s="48"/>
      <c r="Q11" s="48"/>
      <c r="R11" s="48"/>
      <c r="S11" s="48"/>
      <c r="T11" s="48"/>
      <c r="U11" s="48"/>
      <c r="V11" s="48" t="s">
        <v>54</v>
      </c>
      <c r="W11" s="48"/>
      <c r="X11" s="48"/>
      <c r="Y11" s="48"/>
      <c r="Z11" s="48"/>
      <c r="AA11" s="48"/>
      <c r="AB11" s="65">
        <v>-162000</v>
      </c>
    </row>
    <row r="12" spans="2:29" x14ac:dyDescent="0.25">
      <c r="B12" s="7">
        <v>46121</v>
      </c>
      <c r="C12" s="8">
        <v>521</v>
      </c>
      <c r="D12" s="9"/>
      <c r="E12" s="10">
        <v>25</v>
      </c>
      <c r="F12" s="33">
        <f t="shared" si="0"/>
        <v>13025</v>
      </c>
      <c r="G12" s="138">
        <v>46091</v>
      </c>
      <c r="H12" s="139" t="s">
        <v>48</v>
      </c>
      <c r="I12" s="140">
        <v>1</v>
      </c>
      <c r="J12" s="18">
        <v>1950</v>
      </c>
      <c r="P12" s="118">
        <v>46091</v>
      </c>
      <c r="Q12" s="13">
        <f>R12-P12</f>
        <v>51</v>
      </c>
      <c r="R12" s="51">
        <v>46142</v>
      </c>
      <c r="S12" s="13" t="s">
        <v>37</v>
      </c>
      <c r="T12" s="119">
        <v>202</v>
      </c>
      <c r="U12" s="120" t="s">
        <v>34</v>
      </c>
      <c r="V12" s="120" t="s">
        <v>48</v>
      </c>
      <c r="W12" s="121">
        <v>1</v>
      </c>
      <c r="X12" s="120" t="s">
        <v>33</v>
      </c>
      <c r="Y12" s="122">
        <v>1625</v>
      </c>
      <c r="Z12" s="123">
        <v>1625</v>
      </c>
      <c r="AA12" s="123">
        <v>325</v>
      </c>
      <c r="AB12" s="123">
        <v>1950</v>
      </c>
      <c r="AC12" t="s">
        <v>49</v>
      </c>
    </row>
    <row r="13" spans="2:29" x14ac:dyDescent="0.25">
      <c r="B13" s="7">
        <v>46122</v>
      </c>
      <c r="C13" s="8">
        <v>523</v>
      </c>
      <c r="D13" s="9"/>
      <c r="E13" s="10">
        <v>25</v>
      </c>
      <c r="F13" s="33">
        <f t="shared" si="0"/>
        <v>13075</v>
      </c>
      <c r="G13" s="141">
        <v>46099</v>
      </c>
      <c r="H13" s="142" t="s">
        <v>50</v>
      </c>
      <c r="I13" s="143">
        <v>100</v>
      </c>
      <c r="J13" s="18">
        <v>90000</v>
      </c>
      <c r="P13" s="124">
        <v>46099</v>
      </c>
      <c r="Q13" s="13">
        <f>R13-P13</f>
        <v>43</v>
      </c>
      <c r="R13" s="51">
        <v>46142</v>
      </c>
      <c r="S13" s="13" t="s">
        <v>37</v>
      </c>
      <c r="T13" s="125">
        <v>227</v>
      </c>
      <c r="U13" s="126" t="s">
        <v>34</v>
      </c>
      <c r="V13" s="126" t="s">
        <v>50</v>
      </c>
      <c r="W13" s="127">
        <v>100</v>
      </c>
      <c r="X13" s="126" t="s">
        <v>33</v>
      </c>
      <c r="Y13" s="136">
        <v>900</v>
      </c>
      <c r="Z13" s="128">
        <v>90000</v>
      </c>
      <c r="AA13" s="129"/>
      <c r="AB13" s="128">
        <v>90000</v>
      </c>
      <c r="AC13" t="s">
        <v>49</v>
      </c>
    </row>
    <row r="14" spans="2:29" x14ac:dyDescent="0.25">
      <c r="B14" s="7">
        <v>46123</v>
      </c>
      <c r="C14" s="8">
        <v>550</v>
      </c>
      <c r="D14" s="9"/>
      <c r="E14" s="10">
        <v>25</v>
      </c>
      <c r="F14" s="33">
        <f t="shared" si="0"/>
        <v>13750</v>
      </c>
      <c r="G14" s="141">
        <v>46099</v>
      </c>
      <c r="H14" s="142" t="s">
        <v>41</v>
      </c>
      <c r="I14" s="143">
        <v>5</v>
      </c>
      <c r="J14" s="18">
        <v>4350</v>
      </c>
      <c r="P14" s="124">
        <v>46099</v>
      </c>
      <c r="Q14" s="13">
        <f>R14-P14</f>
        <v>43</v>
      </c>
      <c r="R14" s="51">
        <v>46142</v>
      </c>
      <c r="S14" s="13" t="s">
        <v>37</v>
      </c>
      <c r="T14" s="125">
        <v>227</v>
      </c>
      <c r="U14" s="126" t="s">
        <v>34</v>
      </c>
      <c r="V14" s="126" t="s">
        <v>41</v>
      </c>
      <c r="W14" s="127">
        <v>5</v>
      </c>
      <c r="X14" s="126" t="s">
        <v>33</v>
      </c>
      <c r="Y14" s="136">
        <v>870</v>
      </c>
      <c r="Z14" s="128">
        <v>4350</v>
      </c>
      <c r="AA14" s="129"/>
      <c r="AB14" s="128">
        <v>4350</v>
      </c>
      <c r="AC14" t="s">
        <v>49</v>
      </c>
    </row>
    <row r="15" spans="2:29" x14ac:dyDescent="0.25">
      <c r="B15" s="7">
        <v>46124</v>
      </c>
      <c r="C15" s="8">
        <v>550</v>
      </c>
      <c r="D15" s="9"/>
      <c r="E15" s="10">
        <v>25</v>
      </c>
      <c r="F15" s="33">
        <f t="shared" si="0"/>
        <v>13750</v>
      </c>
      <c r="G15" s="144">
        <v>46130</v>
      </c>
      <c r="H15" s="145" t="s">
        <v>50</v>
      </c>
      <c r="I15" s="146">
        <v>250</v>
      </c>
      <c r="J15" s="18">
        <v>214250</v>
      </c>
      <c r="P15" s="130">
        <v>46130</v>
      </c>
      <c r="Q15" s="131"/>
      <c r="R15" s="130">
        <v>46130</v>
      </c>
      <c r="S15" s="132" t="s">
        <v>37</v>
      </c>
      <c r="T15" s="133">
        <v>283</v>
      </c>
      <c r="U15" s="132" t="s">
        <v>34</v>
      </c>
      <c r="V15" s="132" t="s">
        <v>50</v>
      </c>
      <c r="W15" s="134">
        <v>250</v>
      </c>
      <c r="X15" s="132" t="s">
        <v>33</v>
      </c>
      <c r="Y15" s="137">
        <v>857</v>
      </c>
      <c r="Z15" s="135">
        <v>214250</v>
      </c>
      <c r="AA15" s="131"/>
      <c r="AB15" s="135">
        <v>214250</v>
      </c>
      <c r="AC15" s="116" t="s">
        <v>49</v>
      </c>
    </row>
    <row r="16" spans="2:29" x14ac:dyDescent="0.25">
      <c r="B16" s="7">
        <v>46125</v>
      </c>
      <c r="C16" s="8">
        <v>566.5</v>
      </c>
      <c r="D16" s="9"/>
      <c r="E16" s="10">
        <v>25</v>
      </c>
      <c r="F16" s="33">
        <f t="shared" si="0"/>
        <v>14162.5</v>
      </c>
      <c r="G16" s="144">
        <v>46130</v>
      </c>
      <c r="H16" s="145" t="s">
        <v>41</v>
      </c>
      <c r="I16" s="146">
        <v>10</v>
      </c>
      <c r="J16" s="18">
        <v>8270</v>
      </c>
      <c r="P16" s="130">
        <v>46130</v>
      </c>
      <c r="Q16" s="131"/>
      <c r="R16" s="130">
        <v>46130</v>
      </c>
      <c r="S16" s="132" t="s">
        <v>37</v>
      </c>
      <c r="T16" s="133">
        <v>283</v>
      </c>
      <c r="U16" s="132" t="s">
        <v>34</v>
      </c>
      <c r="V16" s="132" t="s">
        <v>41</v>
      </c>
      <c r="W16" s="134">
        <v>10</v>
      </c>
      <c r="X16" s="132" t="s">
        <v>33</v>
      </c>
      <c r="Y16" s="137">
        <v>827</v>
      </c>
      <c r="Z16" s="135">
        <v>8270</v>
      </c>
      <c r="AA16" s="131"/>
      <c r="AB16" s="135">
        <v>8270</v>
      </c>
      <c r="AC16" s="116" t="s">
        <v>49</v>
      </c>
    </row>
    <row r="17" spans="2:29" x14ac:dyDescent="0.25">
      <c r="B17" s="7">
        <v>46126</v>
      </c>
      <c r="C17" s="8">
        <v>604</v>
      </c>
      <c r="D17" s="9"/>
      <c r="E17" s="10">
        <v>25</v>
      </c>
      <c r="F17" s="33">
        <f t="shared" si="0"/>
        <v>15100</v>
      </c>
      <c r="G17" s="144">
        <v>46130</v>
      </c>
      <c r="H17" s="145" t="s">
        <v>55</v>
      </c>
      <c r="I17" s="146">
        <v>5</v>
      </c>
      <c r="J17" s="18">
        <v>3695</v>
      </c>
      <c r="L17" s="66" t="s">
        <v>52</v>
      </c>
      <c r="P17" s="130">
        <v>46130</v>
      </c>
      <c r="Q17" s="131"/>
      <c r="R17" s="130">
        <v>46130</v>
      </c>
      <c r="S17" s="132" t="s">
        <v>37</v>
      </c>
      <c r="T17" s="133">
        <v>283</v>
      </c>
      <c r="U17" s="132" t="s">
        <v>34</v>
      </c>
      <c r="V17" s="132" t="s">
        <v>55</v>
      </c>
      <c r="W17" s="134">
        <v>5</v>
      </c>
      <c r="X17" s="132" t="s">
        <v>33</v>
      </c>
      <c r="Y17" s="137">
        <v>739</v>
      </c>
      <c r="Z17" s="135">
        <v>3695</v>
      </c>
      <c r="AA17" s="131"/>
      <c r="AB17" s="135">
        <v>3695</v>
      </c>
      <c r="AC17" s="116" t="s">
        <v>49</v>
      </c>
    </row>
    <row r="18" spans="2:29" x14ac:dyDescent="0.25">
      <c r="B18" s="7">
        <v>46127</v>
      </c>
      <c r="C18" s="8">
        <v>604.5</v>
      </c>
      <c r="D18" s="9"/>
      <c r="E18" s="10">
        <v>25</v>
      </c>
      <c r="F18" s="33">
        <f t="shared" si="0"/>
        <v>15112.5</v>
      </c>
      <c r="G18" s="144">
        <v>46130</v>
      </c>
      <c r="H18" s="145" t="s">
        <v>48</v>
      </c>
      <c r="I18" s="146">
        <v>1</v>
      </c>
      <c r="J18" s="18">
        <v>1850</v>
      </c>
      <c r="L18" s="108">
        <v>600000</v>
      </c>
      <c r="P18" s="130">
        <v>46130</v>
      </c>
      <c r="Q18" s="131"/>
      <c r="R18" s="130">
        <v>46130</v>
      </c>
      <c r="S18" s="132" t="s">
        <v>37</v>
      </c>
      <c r="T18" s="133">
        <v>294</v>
      </c>
      <c r="U18" s="132" t="s">
        <v>34</v>
      </c>
      <c r="V18" s="132" t="s">
        <v>48</v>
      </c>
      <c r="W18" s="134">
        <v>1</v>
      </c>
      <c r="X18" s="132" t="s">
        <v>33</v>
      </c>
      <c r="Y18" s="135">
        <v>1541.6666700000001</v>
      </c>
      <c r="Z18" s="135">
        <v>1541.67</v>
      </c>
      <c r="AA18" s="135">
        <v>308.33</v>
      </c>
      <c r="AB18" s="135">
        <v>1850</v>
      </c>
      <c r="AC18" s="116" t="s">
        <v>49</v>
      </c>
    </row>
    <row r="19" spans="2:29" x14ac:dyDescent="0.25">
      <c r="B19" s="7">
        <v>46128</v>
      </c>
      <c r="C19" s="8">
        <v>594.5</v>
      </c>
      <c r="D19" s="9"/>
      <c r="E19" s="10">
        <v>25</v>
      </c>
      <c r="F19" s="33">
        <f t="shared" si="0"/>
        <v>14862.5</v>
      </c>
      <c r="G19" s="19"/>
      <c r="H19" s="16"/>
      <c r="I19" s="17"/>
      <c r="J19" s="18"/>
      <c r="L19" s="66" t="s">
        <v>51</v>
      </c>
      <c r="P19" s="159" t="s">
        <v>56</v>
      </c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17">
        <v>-324365</v>
      </c>
    </row>
    <row r="20" spans="2:29" x14ac:dyDescent="0.25">
      <c r="B20" s="7">
        <v>46129</v>
      </c>
      <c r="C20" s="8">
        <v>611.5</v>
      </c>
      <c r="D20" s="9"/>
      <c r="E20" s="10">
        <v>25</v>
      </c>
      <c r="F20" s="33">
        <f t="shared" si="0"/>
        <v>15287.5</v>
      </c>
      <c r="G20" s="15">
        <v>46146</v>
      </c>
      <c r="H20" s="16" t="s">
        <v>57</v>
      </c>
      <c r="I20" s="17"/>
      <c r="J20" s="18">
        <v>200000</v>
      </c>
    </row>
    <row r="21" spans="2:29" x14ac:dyDescent="0.25">
      <c r="B21" s="7">
        <v>46130</v>
      </c>
      <c r="C21" s="8">
        <v>612</v>
      </c>
      <c r="D21" s="9"/>
      <c r="E21" s="10">
        <v>25</v>
      </c>
      <c r="F21" s="33">
        <f t="shared" si="0"/>
        <v>15300</v>
      </c>
      <c r="G21" s="19"/>
      <c r="H21" s="16"/>
      <c r="I21" s="17"/>
      <c r="J21" s="18"/>
    </row>
    <row r="22" spans="2:29" x14ac:dyDescent="0.25">
      <c r="B22" s="7">
        <v>46131</v>
      </c>
      <c r="C22" s="8">
        <v>635</v>
      </c>
      <c r="D22" s="9"/>
      <c r="E22" s="10">
        <v>25</v>
      </c>
      <c r="F22" s="33">
        <f t="shared" si="0"/>
        <v>15875</v>
      </c>
      <c r="G22" s="19"/>
      <c r="H22" s="16"/>
      <c r="I22" s="17"/>
      <c r="J22" s="18"/>
    </row>
    <row r="23" spans="2:29" x14ac:dyDescent="0.25">
      <c r="B23" s="7">
        <v>46132</v>
      </c>
      <c r="C23" s="8">
        <v>613</v>
      </c>
      <c r="D23" s="9"/>
      <c r="E23" s="10">
        <v>25</v>
      </c>
      <c r="F23" s="33">
        <f t="shared" si="0"/>
        <v>15325</v>
      </c>
      <c r="G23" s="19"/>
      <c r="H23" s="16"/>
      <c r="I23" s="17"/>
      <c r="J23" s="18"/>
    </row>
    <row r="24" spans="2:29" x14ac:dyDescent="0.25">
      <c r="B24" s="7">
        <v>46133</v>
      </c>
      <c r="C24" s="8">
        <v>600</v>
      </c>
      <c r="D24" s="9"/>
      <c r="E24" s="10">
        <v>25</v>
      </c>
      <c r="F24" s="33">
        <f t="shared" si="0"/>
        <v>15000</v>
      </c>
      <c r="G24" s="19"/>
      <c r="H24" s="16"/>
      <c r="I24" s="17"/>
      <c r="J24" s="18"/>
    </row>
    <row r="25" spans="2:29" x14ac:dyDescent="0.25">
      <c r="B25" s="7">
        <v>46134</v>
      </c>
      <c r="C25" s="8">
        <v>651</v>
      </c>
      <c r="D25" s="9"/>
      <c r="E25" s="10">
        <v>25</v>
      </c>
      <c r="F25" s="33">
        <f t="shared" si="0"/>
        <v>16275</v>
      </c>
      <c r="G25" s="19"/>
      <c r="H25" s="16"/>
      <c r="I25" s="17"/>
      <c r="J25" s="18"/>
    </row>
    <row r="26" spans="2:29" x14ac:dyDescent="0.25">
      <c r="B26" s="7">
        <v>46135</v>
      </c>
      <c r="C26" s="8">
        <v>715</v>
      </c>
      <c r="D26" s="9"/>
      <c r="E26" s="10">
        <v>25</v>
      </c>
      <c r="F26" s="33">
        <f t="shared" si="0"/>
        <v>17875</v>
      </c>
      <c r="G26" s="19"/>
      <c r="H26" s="16"/>
      <c r="I26" s="17"/>
      <c r="J26" s="18"/>
    </row>
    <row r="27" spans="2:29" x14ac:dyDescent="0.25">
      <c r="B27" s="7">
        <v>46136</v>
      </c>
      <c r="C27" s="8">
        <v>656</v>
      </c>
      <c r="D27" s="9"/>
      <c r="E27" s="10">
        <v>25</v>
      </c>
      <c r="F27" s="33">
        <f t="shared" si="0"/>
        <v>16400</v>
      </c>
      <c r="G27" s="19"/>
      <c r="H27" s="16"/>
      <c r="I27" s="17"/>
      <c r="J27" s="18"/>
    </row>
    <row r="28" spans="2:29" x14ac:dyDescent="0.25">
      <c r="B28" s="7">
        <v>46137</v>
      </c>
      <c r="C28" s="8">
        <v>710</v>
      </c>
      <c r="D28" s="9"/>
      <c r="E28" s="10">
        <v>25</v>
      </c>
      <c r="F28" s="33">
        <f t="shared" si="0"/>
        <v>17750</v>
      </c>
      <c r="G28" s="19"/>
      <c r="H28" s="16"/>
      <c r="I28" s="17"/>
      <c r="J28" s="18"/>
    </row>
    <row r="29" spans="2:29" x14ac:dyDescent="0.25">
      <c r="B29" s="7">
        <v>46138</v>
      </c>
      <c r="C29" s="8">
        <v>770</v>
      </c>
      <c r="D29" s="9"/>
      <c r="E29" s="10">
        <v>25</v>
      </c>
      <c r="F29" s="33">
        <f t="shared" si="0"/>
        <v>19250</v>
      </c>
      <c r="G29" s="19"/>
      <c r="H29" s="16"/>
      <c r="I29" s="17"/>
      <c r="J29" s="18"/>
    </row>
    <row r="30" spans="2:29" x14ac:dyDescent="0.25">
      <c r="B30" s="7">
        <v>46139</v>
      </c>
      <c r="C30" s="8">
        <v>709.5</v>
      </c>
      <c r="D30" s="9"/>
      <c r="E30" s="10">
        <v>25</v>
      </c>
      <c r="F30" s="33">
        <f t="shared" si="0"/>
        <v>17737.5</v>
      </c>
      <c r="G30" s="19"/>
      <c r="H30" s="16"/>
      <c r="I30" s="17"/>
      <c r="J30" s="18"/>
    </row>
    <row r="31" spans="2:29" x14ac:dyDescent="0.25">
      <c r="B31" s="7">
        <v>46140</v>
      </c>
      <c r="C31" s="8">
        <v>790</v>
      </c>
      <c r="D31" s="9"/>
      <c r="E31" s="10">
        <v>25</v>
      </c>
      <c r="F31" s="33">
        <f t="shared" si="0"/>
        <v>19750</v>
      </c>
      <c r="G31" s="19"/>
      <c r="H31" s="16"/>
      <c r="I31" s="17"/>
      <c r="J31" s="18"/>
    </row>
    <row r="32" spans="2:29" x14ac:dyDescent="0.25">
      <c r="B32" s="7">
        <v>46141</v>
      </c>
      <c r="C32" s="8">
        <v>783</v>
      </c>
      <c r="D32" s="9"/>
      <c r="E32" s="10">
        <v>25</v>
      </c>
      <c r="F32" s="33">
        <f t="shared" si="0"/>
        <v>19575</v>
      </c>
      <c r="G32" s="19"/>
      <c r="H32" s="16"/>
      <c r="I32" s="17"/>
      <c r="J32" s="18"/>
    </row>
    <row r="33" spans="2:12" x14ac:dyDescent="0.25">
      <c r="B33" s="7">
        <v>46142</v>
      </c>
      <c r="C33" s="8">
        <v>736</v>
      </c>
      <c r="D33" s="9"/>
      <c r="E33" s="10">
        <v>25</v>
      </c>
      <c r="F33" s="33">
        <f t="shared" si="0"/>
        <v>18400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45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17876</v>
      </c>
      <c r="D35" s="40">
        <f>SUM(D4:D34)</f>
        <v>0</v>
      </c>
      <c r="E35" s="41"/>
      <c r="F35" s="42" t="s">
        <v>4</v>
      </c>
      <c r="G35" s="24"/>
      <c r="H35" s="154" t="s">
        <v>11</v>
      </c>
      <c r="I35" s="154"/>
      <c r="J35" s="25">
        <f>SUM(J4:J34)</f>
        <v>681168.41474625003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446900</v>
      </c>
      <c r="L36" s="31">
        <f>J36-J4-J5-J6</f>
        <v>441988.56900000002</v>
      </c>
    </row>
    <row r="37" spans="2:12" x14ac:dyDescent="0.25">
      <c r="B37" s="26" t="s">
        <v>14</v>
      </c>
      <c r="C37" s="30">
        <f>C35</f>
        <v>17876</v>
      </c>
      <c r="D37" s="9">
        <f>D35/1.03</f>
        <v>0</v>
      </c>
      <c r="E37" s="10"/>
      <c r="F37" s="33">
        <f>SUM(F4:F36)</f>
        <v>446900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6" t="s">
        <v>16</v>
      </c>
      <c r="C39" s="157"/>
      <c r="D39" s="27"/>
      <c r="E39" s="34"/>
      <c r="F39" s="35"/>
      <c r="G39" s="28"/>
      <c r="H39" s="158" t="s">
        <v>17</v>
      </c>
      <c r="I39" s="158"/>
      <c r="J39" s="29">
        <f>J36+J37+J38-J35</f>
        <v>-234268.41474625003</v>
      </c>
    </row>
    <row r="40" spans="2:12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</row>
    <row r="41" spans="2:12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</row>
    <row r="42" spans="2:12" x14ac:dyDescent="0.25">
      <c r="J42" s="31"/>
    </row>
    <row r="43" spans="2:12" x14ac:dyDescent="0.25">
      <c r="J43" s="31"/>
    </row>
  </sheetData>
  <mergeCells count="8">
    <mergeCell ref="P19:AA19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B0BB1-068E-44FD-906C-AC1065C99030}">
  <dimension ref="B1:AC43"/>
  <sheetViews>
    <sheetView tabSelected="1"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85546875" customWidth="1"/>
    <col min="9" max="9" width="17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31</v>
      </c>
      <c r="C2" s="152"/>
      <c r="D2" s="152"/>
      <c r="E2" s="152"/>
      <c r="F2" s="152"/>
      <c r="G2" s="152"/>
      <c r="H2" s="152"/>
      <c r="I2" s="152"/>
      <c r="J2" s="1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804</v>
      </c>
      <c r="D4" s="9"/>
      <c r="E4" s="10">
        <v>25</v>
      </c>
      <c r="F4" s="33">
        <f>E4*C4</f>
        <v>20100</v>
      </c>
      <c r="G4" s="11"/>
      <c r="H4" s="12" t="s">
        <v>6</v>
      </c>
      <c r="I4" s="13">
        <v>0.01</v>
      </c>
      <c r="J4" s="14">
        <f>(F36+F37)*I4</f>
        <v>1409.375</v>
      </c>
    </row>
    <row r="5" spans="2:29" x14ac:dyDescent="0.25">
      <c r="B5" s="7">
        <v>46144</v>
      </c>
      <c r="C5" s="8">
        <v>805</v>
      </c>
      <c r="D5" s="9"/>
      <c r="E5" s="10">
        <v>25</v>
      </c>
      <c r="F5" s="33">
        <f t="shared" ref="F5:F34" si="0">E5*C5</f>
        <v>20125</v>
      </c>
      <c r="G5" s="11"/>
      <c r="H5" s="12" t="s">
        <v>7</v>
      </c>
      <c r="I5" s="13">
        <v>1E-3</v>
      </c>
      <c r="J5" s="14">
        <f>(F36+F37-J4-J6)*I5</f>
        <v>139.52812500000002</v>
      </c>
    </row>
    <row r="6" spans="2:29" x14ac:dyDescent="0.25">
      <c r="B6" s="7">
        <v>46145</v>
      </c>
      <c r="C6" s="8">
        <v>813</v>
      </c>
      <c r="D6" s="9"/>
      <c r="E6" s="10">
        <v>25</v>
      </c>
      <c r="F6" s="33">
        <f t="shared" si="0"/>
        <v>20325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827.5</v>
      </c>
      <c r="D7" s="9"/>
      <c r="E7" s="10">
        <v>25</v>
      </c>
      <c r="F7" s="33">
        <f t="shared" si="0"/>
        <v>20687.5</v>
      </c>
      <c r="G7" s="11"/>
      <c r="H7" s="12" t="s">
        <v>9</v>
      </c>
      <c r="I7" s="13"/>
      <c r="J7" s="14">
        <f>'NİSAN 2026'!J39*-1</f>
        <v>234268.41474625003</v>
      </c>
    </row>
    <row r="8" spans="2:29" x14ac:dyDescent="0.25">
      <c r="B8" s="7">
        <v>46147</v>
      </c>
      <c r="C8" s="8">
        <v>838</v>
      </c>
      <c r="D8" s="9"/>
      <c r="E8" s="10">
        <v>25</v>
      </c>
      <c r="F8" s="33">
        <f t="shared" si="0"/>
        <v>20950</v>
      </c>
      <c r="G8" s="15"/>
      <c r="H8" s="16"/>
      <c r="I8" s="17"/>
      <c r="J8" s="18"/>
    </row>
    <row r="9" spans="2:29" x14ac:dyDescent="0.25">
      <c r="B9" s="7">
        <v>46148</v>
      </c>
      <c r="C9" s="8">
        <v>886</v>
      </c>
      <c r="D9" s="9"/>
      <c r="E9" s="10">
        <v>25</v>
      </c>
      <c r="F9" s="33">
        <f t="shared" si="0"/>
        <v>22150</v>
      </c>
      <c r="G9" s="15"/>
      <c r="H9" s="16"/>
      <c r="I9" s="17"/>
      <c r="J9" s="18"/>
    </row>
    <row r="10" spans="2:29" x14ac:dyDescent="0.25">
      <c r="B10" s="7">
        <v>46149</v>
      </c>
      <c r="C10" s="8">
        <v>664</v>
      </c>
      <c r="D10" s="9"/>
      <c r="E10" s="10">
        <v>25</v>
      </c>
      <c r="F10" s="33">
        <f t="shared" si="0"/>
        <v>16600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2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5"/>
      <c r="H17" s="16"/>
      <c r="I17" s="17"/>
      <c r="J17" s="18"/>
      <c r="L17" s="66" t="s">
        <v>52</v>
      </c>
    </row>
    <row r="18" spans="2:12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  <c r="L18" s="108">
        <v>600000</v>
      </c>
    </row>
    <row r="19" spans="2:12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  <c r="L19" s="66" t="s">
        <v>51</v>
      </c>
    </row>
    <row r="20" spans="2:12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2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2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2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2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2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2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2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2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2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2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2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2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3"/>
      <c r="D34" s="44"/>
      <c r="E34" s="10">
        <v>25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5637.5</v>
      </c>
      <c r="D35" s="40">
        <f>SUM(D4:D34)</f>
        <v>0</v>
      </c>
      <c r="E35" s="41"/>
      <c r="F35" s="42" t="s">
        <v>4</v>
      </c>
      <c r="G35" s="24"/>
      <c r="H35" s="154" t="s">
        <v>11</v>
      </c>
      <c r="I35" s="154"/>
      <c r="J35" s="25">
        <f>SUM(J4:J34)</f>
        <v>235817.31787125004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140937.5</v>
      </c>
      <c r="L36" s="31">
        <f>J36-J4-J5-J6</f>
        <v>139388.59687499999</v>
      </c>
    </row>
    <row r="37" spans="2:12" x14ac:dyDescent="0.25">
      <c r="B37" s="26" t="s">
        <v>14</v>
      </c>
      <c r="C37" s="30">
        <f>C35</f>
        <v>5637.5</v>
      </c>
      <c r="D37" s="9">
        <f>D35/1.03</f>
        <v>0</v>
      </c>
      <c r="E37" s="10"/>
      <c r="F37" s="33">
        <f>SUM(F4:F36)</f>
        <v>140937.5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6" t="s">
        <v>16</v>
      </c>
      <c r="C39" s="157"/>
      <c r="D39" s="27"/>
      <c r="E39" s="34"/>
      <c r="F39" s="35"/>
      <c r="G39" s="28"/>
      <c r="H39" s="158" t="s">
        <v>17</v>
      </c>
      <c r="I39" s="158"/>
      <c r="J39" s="29">
        <f>J36+J37+J38-J35</f>
        <v>-94879.817871250038</v>
      </c>
    </row>
    <row r="40" spans="2:12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</row>
    <row r="41" spans="2:12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20BDB-C3AD-45D0-A6CB-FC097A30AAE1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85546875" customWidth="1"/>
    <col min="9" max="9" width="17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1" t="s">
        <v>31</v>
      </c>
      <c r="C2" s="152"/>
      <c r="D2" s="152"/>
      <c r="E2" s="152"/>
      <c r="F2" s="152"/>
      <c r="G2" s="152"/>
      <c r="H2" s="152"/>
      <c r="I2" s="152"/>
      <c r="J2" s="1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94879.817871250038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45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54" t="s">
        <v>11</v>
      </c>
      <c r="I35" s="154"/>
      <c r="J35" s="25">
        <f>SUM(J4:J34)</f>
        <v>94879.817871250038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5" t="s">
        <v>13</v>
      </c>
      <c r="I36" s="1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6" t="s">
        <v>16</v>
      </c>
      <c r="C39" s="157"/>
      <c r="D39" s="27"/>
      <c r="E39" s="34"/>
      <c r="F39" s="35"/>
      <c r="G39" s="28"/>
      <c r="H39" s="158" t="s">
        <v>17</v>
      </c>
      <c r="I39" s="158"/>
      <c r="J39" s="29">
        <f>J36+J37+J38-J35</f>
        <v>-94879.817871250038</v>
      </c>
    </row>
    <row r="40" spans="2:12" ht="15.75" thickBot="1" x14ac:dyDescent="0.3">
      <c r="B40" s="148"/>
      <c r="C40" s="149"/>
      <c r="D40" s="149"/>
      <c r="E40" s="149"/>
      <c r="F40" s="149"/>
      <c r="G40" s="149"/>
      <c r="H40" s="149"/>
      <c r="I40" s="149"/>
      <c r="J40" s="150"/>
    </row>
    <row r="41" spans="2:12" ht="15.75" thickBot="1" x14ac:dyDescent="0.3">
      <c r="B41" s="148"/>
      <c r="C41" s="149"/>
      <c r="D41" s="149"/>
      <c r="E41" s="149"/>
      <c r="F41" s="149"/>
      <c r="G41" s="149"/>
      <c r="H41" s="149"/>
      <c r="I41" s="149"/>
      <c r="J41" s="1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2026-05-09T13:40:13Z</dcterms:modified>
</cp:coreProperties>
</file>